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C:\Users\JelacaA\Documents\Javna naročila\2024\Sanitetni material 2024 - 2026\"/>
    </mc:Choice>
  </mc:AlternateContent>
  <xr:revisionPtr revIDLastSave="0" documentId="13_ncr:1_{D7FDC024-01AC-42B1-93DA-A5B878ED2556}" xr6:coauthVersionLast="47" xr6:coauthVersionMax="47" xr10:uidLastSave="{00000000-0000-0000-0000-000000000000}"/>
  <bookViews>
    <workbookView xWindow="-120" yWindow="-120" windowWidth="29040" windowHeight="15840" xr2:uid="{3208E724-455D-49E1-B0C1-D9F4D4DC08A2}"/>
  </bookViews>
  <sheets>
    <sheet name="Sklop 1" sheetId="4" r:id="rId1"/>
    <sheet name="Sklop 2" sheetId="3" r:id="rId2"/>
    <sheet name="Sklop 3" sheetId="2" r:id="rId3"/>
    <sheet name="Sklop 4" sheetId="5" r:id="rId4"/>
  </sheets>
  <definedNames>
    <definedName name="_xlnm.Print_Titles" localSheetId="0">'Sklop 1'!$9:$9</definedName>
    <definedName name="_xlnm.Print_Titles" localSheetId="1">'Sklop 2'!$9:$9</definedName>
    <definedName name="_xlnm.Print_Titles" localSheetId="3">'Sklop 4'!$12:$12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4" i="5" l="1"/>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13" i="5"/>
  <c r="H45" i="5" s="1"/>
  <c r="H20" i="2"/>
  <c r="H9" i="2"/>
  <c r="H10" i="2"/>
  <c r="H11" i="2"/>
  <c r="H12" i="2"/>
  <c r="H13" i="2"/>
  <c r="H14" i="2"/>
  <c r="H15" i="2"/>
  <c r="H16" i="2"/>
  <c r="H17" i="2"/>
  <c r="H18" i="2"/>
  <c r="H19" i="2"/>
  <c r="H8" i="2"/>
  <c r="H11" i="3" l="1"/>
  <c r="H12" i="3"/>
  <c r="H13" i="3"/>
  <c r="H14" i="3"/>
  <c r="H15" i="3"/>
  <c r="H16" i="3"/>
  <c r="H17" i="3"/>
  <c r="H18" i="3"/>
  <c r="H19" i="3"/>
  <c r="H20" i="3"/>
  <c r="H21" i="3"/>
  <c r="H22" i="3"/>
  <c r="H23" i="3"/>
  <c r="H24" i="3"/>
  <c r="H25" i="3"/>
  <c r="H26" i="3"/>
  <c r="H27" i="3"/>
  <c r="H28" i="3"/>
  <c r="H29" i="3"/>
  <c r="H30" i="3"/>
  <c r="H31" i="3"/>
  <c r="H32" i="3"/>
  <c r="H33" i="3"/>
  <c r="H34" i="3"/>
  <c r="H35" i="3"/>
  <c r="H36" i="3"/>
  <c r="H37" i="3"/>
  <c r="H10" i="3"/>
  <c r="H144"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38" i="3" l="1"/>
  <c r="H10" i="4"/>
  <c r="G10" i="4" l="1"/>
  <c r="I10" i="4" s="1"/>
  <c r="G11" i="4"/>
  <c r="I11" i="4" s="1"/>
  <c r="G12" i="4"/>
  <c r="I12" i="4" s="1"/>
  <c r="G13" i="4"/>
  <c r="I13" i="4" s="1"/>
  <c r="G14" i="4"/>
  <c r="I14" i="4"/>
  <c r="G15" i="4"/>
  <c r="I15" i="4"/>
  <c r="G16" i="4"/>
  <c r="I16" i="4"/>
  <c r="G17" i="4"/>
  <c r="I17" i="4"/>
  <c r="G18" i="4"/>
  <c r="I18" i="4"/>
  <c r="G19" i="4"/>
  <c r="I19" i="4"/>
  <c r="G20" i="4"/>
  <c r="I20" i="4"/>
  <c r="G21" i="4"/>
  <c r="I21" i="4"/>
  <c r="G22" i="4"/>
  <c r="I22" i="4"/>
  <c r="G23" i="4"/>
  <c r="I23" i="4"/>
  <c r="G24" i="4"/>
  <c r="I24" i="4"/>
  <c r="G25" i="4"/>
  <c r="I25" i="4"/>
  <c r="G26" i="4"/>
  <c r="I26" i="4"/>
  <c r="G27" i="4"/>
  <c r="I27" i="4"/>
  <c r="G28" i="4"/>
  <c r="I28" i="4"/>
  <c r="G29" i="4"/>
  <c r="I29" i="4"/>
  <c r="G30" i="4"/>
  <c r="I30" i="4"/>
  <c r="G31" i="4"/>
  <c r="I31" i="4"/>
  <c r="G32" i="4"/>
  <c r="I32" i="4"/>
  <c r="G33" i="4"/>
  <c r="I33" i="4"/>
  <c r="G34" i="4"/>
  <c r="I34" i="4"/>
  <c r="G35" i="4"/>
  <c r="I35" i="4" s="1"/>
  <c r="G36" i="4"/>
  <c r="I36" i="4"/>
  <c r="G37" i="4"/>
  <c r="I37" i="4"/>
  <c r="G38" i="4"/>
  <c r="I38" i="4"/>
  <c r="G39" i="4"/>
  <c r="I39" i="4"/>
  <c r="G40" i="4"/>
  <c r="I40" i="4"/>
  <c r="G41" i="4"/>
  <c r="I41" i="4"/>
  <c r="G42" i="4"/>
  <c r="I42" i="4"/>
  <c r="G43" i="4"/>
  <c r="I43" i="4"/>
  <c r="G44" i="4"/>
  <c r="I44" i="4"/>
  <c r="G45" i="4"/>
  <c r="I45" i="4"/>
  <c r="G46" i="4"/>
  <c r="I46" i="4"/>
  <c r="G47" i="4"/>
  <c r="I47" i="4" s="1"/>
  <c r="G48" i="4"/>
  <c r="I48" i="4"/>
  <c r="G49" i="4"/>
  <c r="I49" i="4" s="1"/>
  <c r="G50" i="4"/>
  <c r="I50" i="4"/>
  <c r="G51" i="4"/>
  <c r="I51" i="4" s="1"/>
  <c r="G52" i="4"/>
  <c r="I52" i="4"/>
  <c r="G53" i="4"/>
  <c r="I53" i="4" s="1"/>
  <c r="G54" i="4"/>
  <c r="I54" i="4"/>
  <c r="G55" i="4"/>
  <c r="I55" i="4" s="1"/>
  <c r="G56" i="4"/>
  <c r="I56" i="4"/>
  <c r="G57" i="4"/>
  <c r="I57" i="4" s="1"/>
  <c r="G58" i="4"/>
  <c r="I58" i="4"/>
  <c r="G59" i="4"/>
  <c r="I59" i="4" s="1"/>
  <c r="G60" i="4"/>
  <c r="I60" i="4"/>
  <c r="G61" i="4"/>
  <c r="I61" i="4" s="1"/>
  <c r="G62" i="4"/>
  <c r="I62" i="4"/>
  <c r="G63" i="4"/>
  <c r="I63" i="4" s="1"/>
  <c r="G64" i="4"/>
  <c r="I64" i="4"/>
  <c r="G65" i="4"/>
  <c r="I65" i="4" s="1"/>
  <c r="G66" i="4"/>
  <c r="I66" i="4"/>
  <c r="G67" i="4"/>
  <c r="I67" i="4" s="1"/>
  <c r="G68" i="4"/>
  <c r="I68" i="4"/>
  <c r="G69" i="4"/>
  <c r="I69" i="4" s="1"/>
  <c r="G70" i="4"/>
  <c r="I70" i="4" s="1"/>
  <c r="G71" i="4"/>
  <c r="I71" i="4" s="1"/>
  <c r="G72" i="4"/>
  <c r="I72" i="4" s="1"/>
  <c r="G73" i="4"/>
  <c r="I73" i="4"/>
  <c r="G74" i="4"/>
  <c r="I74" i="4" s="1"/>
  <c r="G75" i="4"/>
  <c r="I75" i="4"/>
  <c r="G76" i="4"/>
  <c r="I76" i="4" s="1"/>
  <c r="G77" i="4"/>
  <c r="I77" i="4"/>
  <c r="G78" i="4"/>
  <c r="I78" i="4" s="1"/>
  <c r="G79" i="4"/>
  <c r="I79" i="4"/>
  <c r="G80" i="4"/>
  <c r="I80" i="4" s="1"/>
  <c r="G81" i="4"/>
  <c r="I81" i="4"/>
  <c r="G82" i="4"/>
  <c r="I82" i="4" s="1"/>
  <c r="G83" i="4"/>
  <c r="I83" i="4"/>
  <c r="G84" i="4"/>
  <c r="I84" i="4" s="1"/>
  <c r="G85" i="4"/>
  <c r="I85" i="4"/>
  <c r="G86" i="4"/>
  <c r="I86" i="4" s="1"/>
  <c r="G87" i="4"/>
  <c r="I87" i="4" s="1"/>
  <c r="G88" i="4"/>
  <c r="I88" i="4"/>
  <c r="G89" i="4"/>
  <c r="I89" i="4" s="1"/>
  <c r="G90" i="4"/>
  <c r="I90" i="4"/>
  <c r="G91" i="4"/>
  <c r="I91" i="4" s="1"/>
  <c r="G92" i="4"/>
  <c r="I92" i="4"/>
  <c r="G93" i="4"/>
  <c r="I93" i="4" s="1"/>
  <c r="G94" i="4"/>
  <c r="I94" i="4"/>
  <c r="G95" i="4"/>
  <c r="I95" i="4" s="1"/>
  <c r="G96" i="4"/>
  <c r="I96" i="4" s="1"/>
  <c r="G97" i="4"/>
  <c r="I97" i="4" s="1"/>
  <c r="G98" i="4"/>
  <c r="I98" i="4"/>
  <c r="G99" i="4"/>
  <c r="I99" i="4" s="1"/>
  <c r="G100" i="4"/>
  <c r="I100" i="4"/>
  <c r="G101" i="4"/>
  <c r="I101" i="4" s="1"/>
  <c r="G102" i="4"/>
  <c r="I102" i="4"/>
  <c r="G103" i="4"/>
  <c r="I103" i="4" s="1"/>
  <c r="G104" i="4"/>
  <c r="I104" i="4"/>
  <c r="G105" i="4"/>
  <c r="I105" i="4" s="1"/>
  <c r="G106" i="4"/>
  <c r="I106" i="4"/>
  <c r="G107" i="4"/>
  <c r="I107" i="4" s="1"/>
  <c r="G108" i="4"/>
  <c r="I108" i="4"/>
  <c r="G109" i="4"/>
  <c r="I109" i="4" s="1"/>
  <c r="G110" i="4"/>
  <c r="I110" i="4"/>
  <c r="G111" i="4"/>
  <c r="I111" i="4" s="1"/>
  <c r="G112" i="4"/>
  <c r="I112" i="4"/>
  <c r="G113" i="4"/>
  <c r="I113" i="4" s="1"/>
  <c r="G114" i="4"/>
  <c r="I114" i="4"/>
  <c r="G115" i="4"/>
  <c r="I115" i="4" s="1"/>
  <c r="G116" i="4"/>
  <c r="I116" i="4"/>
  <c r="G117" i="4"/>
  <c r="I117" i="4" s="1"/>
  <c r="G118" i="4"/>
  <c r="I118" i="4"/>
  <c r="G119" i="4"/>
  <c r="I119" i="4" s="1"/>
  <c r="G120" i="4"/>
  <c r="I120" i="4"/>
  <c r="G121" i="4"/>
  <c r="I121" i="4" s="1"/>
  <c r="G122" i="4"/>
  <c r="I122" i="4" s="1"/>
  <c r="G123" i="4"/>
  <c r="I123" i="4"/>
  <c r="G124" i="4"/>
  <c r="I124" i="4" s="1"/>
  <c r="G125" i="4"/>
  <c r="I125" i="4"/>
  <c r="G126" i="4"/>
  <c r="I126" i="4" s="1"/>
  <c r="G127" i="4"/>
  <c r="I127" i="4"/>
  <c r="G128" i="4"/>
  <c r="I128" i="4" s="1"/>
  <c r="G129" i="4"/>
  <c r="I129" i="4"/>
  <c r="G130" i="4"/>
  <c r="I130" i="4" s="1"/>
  <c r="G131" i="4"/>
  <c r="I131" i="4"/>
  <c r="G132" i="4"/>
  <c r="I132" i="4" s="1"/>
  <c r="G133" i="4"/>
  <c r="I133" i="4"/>
  <c r="G134" i="4"/>
  <c r="I134" i="4" s="1"/>
  <c r="G135" i="4"/>
  <c r="I135" i="4"/>
  <c r="G136" i="4"/>
  <c r="I136" i="4" s="1"/>
  <c r="G137" i="4"/>
  <c r="I137" i="4"/>
  <c r="G138" i="4"/>
  <c r="I138" i="4" s="1"/>
  <c r="G139" i="4"/>
  <c r="I139" i="4"/>
  <c r="G140" i="4"/>
  <c r="I140" i="4" s="1"/>
  <c r="G141" i="4"/>
  <c r="I141" i="4" s="1"/>
  <c r="G142" i="4"/>
  <c r="I142" i="4"/>
  <c r="G143" i="4"/>
  <c r="I143" i="4" s="1"/>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13" i="5"/>
  <c r="O45" i="5" s="1"/>
  <c r="G32" i="3" l="1"/>
  <c r="I32" i="3" s="1"/>
  <c r="G31" i="3"/>
  <c r="I31" i="3" s="1"/>
  <c r="G20" i="5"/>
  <c r="I20" i="5" s="1"/>
  <c r="G19" i="5"/>
  <c r="I19" i="5" s="1"/>
  <c r="G44" i="5" l="1"/>
  <c r="I44" i="5" s="1"/>
  <c r="G43" i="5"/>
  <c r="I43" i="5" s="1"/>
  <c r="G42" i="5"/>
  <c r="I42" i="5" s="1"/>
  <c r="G41" i="5"/>
  <c r="I41" i="5" s="1"/>
  <c r="G40" i="5"/>
  <c r="I40" i="5" s="1"/>
  <c r="G39" i="5"/>
  <c r="I39" i="5" s="1"/>
  <c r="G38" i="5"/>
  <c r="I38" i="5" s="1"/>
  <c r="G37" i="5"/>
  <c r="I37" i="5" s="1"/>
  <c r="G36" i="5"/>
  <c r="I36" i="5" s="1"/>
  <c r="G35" i="5"/>
  <c r="I35" i="5" s="1"/>
  <c r="G34" i="5"/>
  <c r="I34" i="5" s="1"/>
  <c r="G33" i="5"/>
  <c r="I33" i="5" s="1"/>
  <c r="G32" i="5"/>
  <c r="I32" i="5" s="1"/>
  <c r="G31" i="5"/>
  <c r="I31" i="5" s="1"/>
  <c r="G30" i="5"/>
  <c r="I30" i="5" s="1"/>
  <c r="G29" i="5"/>
  <c r="I29" i="5" s="1"/>
  <c r="G28" i="5"/>
  <c r="I28" i="5" s="1"/>
  <c r="G27" i="5"/>
  <c r="I27" i="5" s="1"/>
  <c r="G26" i="5"/>
  <c r="I26" i="5" s="1"/>
  <c r="G25" i="5"/>
  <c r="I25" i="5" s="1"/>
  <c r="G24" i="5"/>
  <c r="I24" i="5" s="1"/>
  <c r="G23" i="5"/>
  <c r="I23" i="5" s="1"/>
  <c r="G22" i="5"/>
  <c r="I22" i="5" s="1"/>
  <c r="G21" i="5"/>
  <c r="I21" i="5" s="1"/>
  <c r="G18" i="5"/>
  <c r="I18" i="5" s="1"/>
  <c r="G17" i="5"/>
  <c r="I17" i="5" s="1"/>
  <c r="G16" i="5"/>
  <c r="I16" i="5" s="1"/>
  <c r="G15" i="5"/>
  <c r="I15" i="5" s="1"/>
  <c r="G14" i="5"/>
  <c r="I14" i="5" s="1"/>
  <c r="G13" i="5"/>
  <c r="I13" i="5" s="1"/>
  <c r="I18" i="2"/>
  <c r="G9" i="2"/>
  <c r="I9" i="2" s="1"/>
  <c r="G10" i="2"/>
  <c r="I10" i="2" s="1"/>
  <c r="G11" i="2"/>
  <c r="I11" i="2" s="1"/>
  <c r="G12" i="2"/>
  <c r="I12" i="2" s="1"/>
  <c r="G13" i="2"/>
  <c r="I13" i="2" s="1"/>
  <c r="G14" i="2"/>
  <c r="I14" i="2" s="1"/>
  <c r="G15" i="2"/>
  <c r="I15" i="2" s="1"/>
  <c r="G16" i="2"/>
  <c r="I16" i="2" s="1"/>
  <c r="G17" i="2"/>
  <c r="I17" i="2" s="1"/>
  <c r="G18" i="2"/>
  <c r="G19" i="2"/>
  <c r="I19" i="2" s="1"/>
  <c r="G8" i="2"/>
  <c r="I8" i="2" s="1"/>
  <c r="I45" i="5" l="1"/>
  <c r="G15" i="3"/>
  <c r="I15" i="3" s="1"/>
  <c r="G28" i="3"/>
  <c r="I28" i="3" s="1"/>
  <c r="G36" i="3"/>
  <c r="I36" i="3" s="1"/>
  <c r="G20" i="3"/>
  <c r="I20" i="3" s="1"/>
  <c r="G37" i="3"/>
  <c r="I37" i="3" s="1"/>
  <c r="G14" i="3"/>
  <c r="I14" i="3" s="1"/>
  <c r="G10" i="3"/>
  <c r="I10" i="3" s="1"/>
  <c r="G21" i="3"/>
  <c r="I21" i="3" s="1"/>
  <c r="G23" i="3"/>
  <c r="I23" i="3" s="1"/>
  <c r="G16" i="3"/>
  <c r="I16" i="3" s="1"/>
  <c r="G17" i="3"/>
  <c r="I17" i="3" s="1"/>
  <c r="G18" i="3"/>
  <c r="I18" i="3" s="1"/>
  <c r="G30" i="3"/>
  <c r="I30" i="3" s="1"/>
  <c r="G29" i="3"/>
  <c r="I29" i="3" s="1"/>
  <c r="G34" i="3"/>
  <c r="I34" i="3" s="1"/>
  <c r="G11" i="3"/>
  <c r="I11" i="3" s="1"/>
  <c r="G33" i="3"/>
  <c r="I33" i="3" s="1"/>
  <c r="G12" i="3"/>
  <c r="I12" i="3" s="1"/>
  <c r="G19" i="3"/>
  <c r="I19" i="3" s="1"/>
  <c r="G22" i="3"/>
  <c r="I22" i="3" s="1"/>
  <c r="G24" i="3"/>
  <c r="I24" i="3" s="1"/>
  <c r="G25" i="3"/>
  <c r="I25" i="3" s="1"/>
  <c r="G26" i="3"/>
  <c r="I26" i="3" s="1"/>
  <c r="G27" i="3"/>
  <c r="I27" i="3" s="1"/>
  <c r="G13" i="3"/>
  <c r="I13" i="3" s="1"/>
  <c r="G35" i="3"/>
  <c r="I35" i="3" s="1"/>
  <c r="I144" i="4" l="1"/>
  <c r="I38" i="3"/>
  <c r="I20" i="2"/>
</calcChain>
</file>

<file path=xl/sharedStrings.xml><?xml version="1.0" encoding="utf-8"?>
<sst xmlns="http://schemas.openxmlformats.org/spreadsheetml/2006/main" count="715" uniqueCount="384">
  <si>
    <t>Sklop 4. Zaščitna sredstva</t>
  </si>
  <si>
    <t>Z. št.</t>
  </si>
  <si>
    <t xml:space="preserve">Opis artikla </t>
  </si>
  <si>
    <t>EM</t>
  </si>
  <si>
    <t>% DDV</t>
  </si>
  <si>
    <t>Vrednost v EUR Z DDV</t>
  </si>
  <si>
    <t>Pakiranje</t>
  </si>
  <si>
    <t>Naziv ponujenega artikla (kot bo na računu)</t>
  </si>
  <si>
    <t>Kataloška številka</t>
  </si>
  <si>
    <t>Proizvajalec</t>
  </si>
  <si>
    <t>26.</t>
  </si>
  <si>
    <t>HITRI ANTIGENSKI TESTI, NAMENJEN ZA SAMOTESTIRANJE "NESTROKOVNJAKOV"; PONUDNIK MORA BITI VPISAN V CENTRALNI BAZI ZDRAVIL IN PONUDITI TESTE, KI MORAJO BITI REGISTRIRANI KOT MEDICINSKI PRIPOMOČEK V CBZ, PROIZVAJALEC JE ZA TEST PRIDOBIL CE CERTIFIKAT PRIGLAŠENEGA ORGANA S SEDEŽEM V EU; NAVODILA ZA UPORABO MORAJO BITI V SLOVENSKEM JEZIKU; NA EMBALAŽI MORAJO BITI SLEDEČE NAVEDBE: NAZIV PROIZVAJALCA, NAZIV EU PREDSTAVNIKA, CE OZNAKA, KATALOŠKA ŠTEVILKA, DATUM PROIZVODNJE IN ROK UPORABE. V TRENUTKU DOBAVE IZDELKA PREOSTANEK ROKA UPORABE NE SME BITI KRAJŠI OD 12 MESECEV.</t>
  </si>
  <si>
    <t>KOS</t>
  </si>
  <si>
    <t>27.</t>
  </si>
  <si>
    <t>KAPA BARETA NETKANA BELA, 54 CM ± 2 CM, GRAMATURA 18 G/M2. MD RAZRED I - UREDBA (EU) 2017/745</t>
  </si>
  <si>
    <t>19.</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</si>
  <si>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L</t>
  </si>
  <si>
    <t>18.</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</si>
  <si>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M</t>
  </si>
  <si>
    <t>17.</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</si>
  <si>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S</t>
  </si>
  <si>
    <t>20.</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</si>
  <si>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XL</t>
  </si>
  <si>
    <t>21.</t>
  </si>
  <si>
    <t>ZAŠČITNI KOMBINEZON S KAPUCO, Z ELASTIKO OB OBRAZU, ZAPESTJU IN GLEŽNJIH, LAHEK,  ZAŠČITA PRED NEVARNIMI SNOVMI ALI OBČUTLJIVIMI KEMIČNIMI PROIZVODI. V SKLADU Z KATEGORIJO III OSEBNE VAROVALNE OPREME (PPE). UPORABLJAJO SE ZA ZAŠČITO TIP 5 (EN ISO13982-1:2004)IN TIP 6 (EN 13034:2005+A1:2009), V SKLADU S STANDARDOM EN 14126:2003, TIP 5-B IN 6-B.  ZA ENKRATNO UPORABO. VEL XXL</t>
  </si>
  <si>
    <t>15.</t>
  </si>
  <si>
    <t>KOMBINEZON ZAŠČITNI MODRE BARVE S KAPUCO Z ZADRGO NA SPREDNJI STRANI, Z ELASTIČNO ZAŠČITO OB OBRAZU TER Z ELASTIKO V PASU, GLEŽNJIH IN NA ZAPESTJU. V SKLADU Z UREDBO EU 2016/425, KATEGORIJA I. NAREJEN IZ 100% POLIESTRA. VEL. L, POSAMIČNO PAKIRANJE</t>
  </si>
  <si>
    <t>14.</t>
  </si>
  <si>
    <t>KOMBINEZON ZAŠČITNI MODRE BARVE S KAPUCO Z ZADRGO NA SPREDNJI STRANI, Z ELASTIČNO ZAŠČITO OB OBRAZU TER Z ELASTIKO V PASU, GLEŽNJIH IN NA ZAPESTJU. V SKLADU Z UREDBO EU 2016/425, KATEGORIJA I. NAREJEN IZ 100% POLIESTRA. VEL. M, POSAMIČNO PAKIRANJE</t>
  </si>
  <si>
    <t>13.</t>
  </si>
  <si>
    <t>KOMBINEZON ZAŠČITNI MODRE BARVE S KAPUCO Z ZADRGO NA SPREDNJI STRANI, Z ELASTIČNO ZAŠČITO OB OBRAZU TER Z ELASTIKO V PASU, GLEŽNJIH IN NA ZAPESTJU. V SKLADU Z UREDBO EU 2016/425, KATEGORIJA I. NAREJEN IZ 100% POLIESTRA. VEL. S, POSAMIČNO PAKIRANJE</t>
  </si>
  <si>
    <t>16.</t>
  </si>
  <si>
    <t>KOMBINEZON ZAŠČITNI MODRE BARVE S KAPUCO Z ZADRGO NA SPREDNJI STRANI, Z ELASTIČNO ZAŠČITO OB OBRAZU TER Z ELASTIKO V PASU, GLEŽNJIH IN NA ZAPESTJU. V SKLADU Z UREDBO EU 2016/425, KATEGORIJA I. NAREJEN IZ 100% POLIESTRA. VEL. XL, POSAMIČNO PAKIRANJE</t>
  </si>
  <si>
    <t>22.</t>
  </si>
  <si>
    <t xml:space="preserve">MASKA FFP2, Z NOSNO SPONO, KI SE PRILAGODI GLEDE NA OBLIKO NOSU IN OBRAZA. MASKA MORA OMOGOČATI DOBRO PRILEGANJE NA OBRAZ. S TRAKOVI ZA UŠESA. MASKA MORA BITI V SKLADU Z UREDBO O OSEBNI VAROVALNI OPREMI PPE (EU) 2016/425 S STANDARDOM EN 149:2001+A1:2009. POSAMIČNO PAKIRANE V OVOJNINI. </t>
  </si>
  <si>
    <t>28.</t>
  </si>
  <si>
    <t>MASKE KIRURŠKE Z ELASTIKO 3 SLOJNE, TIP IIR EN 14683:2019 + AC:2019, MD RAZRED I - UREDBA (EU) 2017/745. NOSNA ZAPONKA/ŽIČKA MORA BITI IZ KOVINSKEGA MATERIALA PREVLEČENA S PLASTIČNO MASO, VOLJNA ZA OBLIKOVANJE. ELASTIKA MORA BITI MEHKA, NE SME POVZROČATI OSTREGA ZATEGOVANJA IN TIŠČANJA. NA EMBALAŽI MORAJO BITI SLOVENSKA NAVODILA. PAKIRANJE 50 KOS/SC.</t>
  </si>
  <si>
    <t>24.</t>
  </si>
  <si>
    <t>PLAŠČ NETKAN ZA OBISKOVALCE, RUMEN, ELASTIKA NA ROKAVIH, VELIKOST:  120 X 140 CM  ± 3 CM, GRAMATURA 18 G/M2</t>
  </si>
  <si>
    <t>25.</t>
  </si>
  <si>
    <t>PLAŠČ ZAŠČITNI ZA IZOLACIJE, ZA 1X UPORABO, SMS POLIPROPILEN, GRAMATURA MINIMALNO 45G/M2, HIDROSTATIČEN PRITISK HIDROSTIČEN PRITISK  &gt; 50 CM H2OCM, Z PLETENO MANŠETO, TRAKOVI OKOLI PASU, NA VRATU ZAPENJANJE Z JEŽKI, DOLŽINE 140 CM. IZDELANI SKLADNO Z SKLADNO Z UREDBO (EU) 2017/745 MEDICINSKI PRIPOMOČEK RAZREDA I. IN UREDBO (EU) 2016/425, KATEGORIJA I. OVO, STANDARD ISO 13795-1:2019, ISO 13485:2016.</t>
  </si>
  <si>
    <t>30.</t>
  </si>
  <si>
    <t>PREDPASNIK IZ PE IN SPP MATERIALA, NEPREMOČLJIV, 145 X 75 CM, GRAMATURA 30 G/M2. MD UREDBA (EU) 2017/745 RAZRED I</t>
  </si>
  <si>
    <t>29.</t>
  </si>
  <si>
    <t>PREDPASNIK IZ PE MATERIALA, NEPREMOČLJIV, 80 X 132 CM, GRAMATURA 80 G/KOS. MD RAZRED I - UREDBA (EU) 2017/745</t>
  </si>
  <si>
    <t>23.</t>
  </si>
  <si>
    <t>PREDPASNIK IZ CPE MATERIALA, NESTERILEN, ZA 1X UPORABO, Z ZANKO OKOLI VRATU, Z ROKAVI Z ODPRTINO ZA PALEC, ZAVEZOVANJE OKOLI PASU, S POPOLNIM PREKRIVANJEM RAMEN IN ODPRTIM HRBTOM. 112X90 CM. MD RAZRED I - UREDBA (EU) 2017/745. PPE KAT. I - UREDBA (EU) 2016/425</t>
  </si>
  <si>
    <t>12.</t>
  </si>
  <si>
    <t xml:space="preserve">ROKAVICE, KIRURŠKE, IZ LATEKSA, NEPUDRANE, STERILNE. DEBELINA: PRST 0,23+- 0,02 MM, DLAN 0,22 +- 0,02 MM, ZAPESTJE 0,18 +- 0,02 MM. AQL 0,65. MDD 93/42/EEC - RAZRED IIA, EN 455-1, 2, 3, 4, ASTM  D3577, ISO 10282, EN374-2,3. VELIKOST 8,5. </t>
  </si>
  <si>
    <t>PAR</t>
  </si>
  <si>
    <t>3.</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</si>
  <si>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L.</t>
  </si>
  <si>
    <t>SC</t>
  </si>
  <si>
    <t>2.</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</si>
  <si>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M.</t>
  </si>
  <si>
    <t>1.</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</si>
  <si>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S.</t>
  </si>
  <si>
    <t>4.</t>
  </si>
  <si>
    <t>ROKAVICE, PREGLEDNE, IZ LATEKSA, BREZ PUDRA, HRAPAVE. ENOJNA DEBELINA: PRST 0,11 MM, DLAN 0,10 MM, ZAPESTJE 0,08 MM; DOLŽINA 240 MM. V SKLADU Z UREDBO (EU) 2017/745 MED. PRIPOM. RAZRED I, EN 455-1, 2, 3, 4. IN OVO UREDBO (EU) 2016/425 KAT. III, 374-1/TYP B, 374-4, 374-5, EN420. AQL 1.5. TEST NEPREPUSTNOSTI NA VIRUSE ISO 16604-B. TESTIRANE NA STIK S HRANO REG. (EC) 1935/2004. PAKIRANJE 100 KOS/SC. VELIKOST XL.</t>
  </si>
  <si>
    <t>7.</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</si>
  <si>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L</t>
  </si>
  <si>
    <t>6.</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</si>
  <si>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M</t>
  </si>
  <si>
    <t>5.</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</si>
  <si>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S</t>
  </si>
  <si>
    <t>8.</t>
  </si>
  <si>
    <t>ROKAVICE ZAŠČITNE IZ LATEKSA, HRAPAVE, NEPUDRANE, ENOJNA DEBELINA SREDINEC (+-0,03MM): 0,18 MM, DLAN: 0,14 MM, ZAPESTJE: 0,12 MM; DOLŽINA 242 MM,  MDD 93/42/EEC RAZRED I, EU MDD NORME: EN455-1,2,3,4; PPE REG. (EU) 2016/425 KATEGORIJA III, EU PPE NORME: EN420:2003+A1:2009, ISO 374-1:2016+A1:2018 - TYPE B (K, P, T), EN374-2:2014, ISO 374-4:2013, ISO 374-5:2016, EN 16523-1:2015+A1:2018, AQL 1.5 (EN 455-1:2000 IN EN 374-2:2014, ISO 2859-1:1999),  TEST NEPROPUSTNOSTI NA VIRUSE ISO 16604:2004 B IN ISO 374-5:2016. SILA PRI PRETRGANJU PRED STARANJEM 12 N, PO STARANJU 11 N. VSEBUJEJO ≤ 30 µG PROTEINOV /GRAM ROKAVICE (UPORABA TESTNE METODE MODIFIED LOWRY). ODSOTNOST PUDRA SKLADNO Z ISO 21171:2006. BREZ TIAZOLOV IN TIURAMOV. BIOKOMPATIBILNOST IN SENZITIZACIJA PO ISO 10993-10:2010. IZDELANE SKLADNO Z ISO 9001 IN 13485. PAKIRANJE PO 100 KOS/SC. VELIKOST XL</t>
  </si>
  <si>
    <t>11.</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</si>
  <si>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L.</t>
  </si>
  <si>
    <t>10.</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</si>
  <si>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M.</t>
  </si>
  <si>
    <t>9.</t>
  </si>
  <si>
    <t>ROKAVICE, PREGLEDNE, IZ NITRILA, BREZ PUDRA, HRAPAVE KONICE PRSTOV. ENOJNA DEBELINA: PRST 0,09 MM, DLAN 0,08 MM, ZAPESTJE 0,06 MM; DOLŽINA 240 MM. V SKLADU Z UREDBO (EU) 2017/745 MED. PRIPOM. RAZRED I, EN 455-1, 2, 3, 4. IN OVO UREDBO (EU) 2016/425 KAT. III, 374-1/TYP B, 374-4, 374-5, EN420.  AQL 1.5. TEST NEPREPUSTNOSTI NA VIRUSE ISO 16604-B. TESTIRANE NA STIK S HRANO REG. (EC) 1935/2004. PAKIRANJE 200 KOS/SC. VELIKOST S.</t>
  </si>
  <si>
    <t>Skupaj</t>
  </si>
  <si>
    <t>žig</t>
  </si>
  <si>
    <t>Sklop 3. Sredstva za osebno higieno</t>
  </si>
  <si>
    <t>Cena na ponujeno pakiranje brez DDV</t>
  </si>
  <si>
    <t>BALZAM ZA NEGO LAS KOT NPR. SUBRINA, 500ML</t>
  </si>
  <si>
    <t xml:space="preserve">BRIVNIK ROČNI ZA ENKRATNO UPORABO S TREMI REZILI ESTRA SENSITIV (primeren za občutljivo kožo starejših) KOT NPR. GILLETE ALI WILKINSON </t>
  </si>
  <si>
    <t>GEL ZA TUŠIRANJE PRIMEREN ZA OBČUTLJIVO KOŽO IN ZELO SUHO KOŽO. NE SME POVZROČATI SRBEČINE NA KOŽI PO UPORABI, KOT NPR. AFRODITA, 1L</t>
  </si>
  <si>
    <t>L</t>
  </si>
  <si>
    <t>KREMA ZA BRITJE  ZA OBČUTLJIVO KOŽO, 100 ML</t>
  </si>
  <si>
    <t>LAK ZA LASE, KI UTRJUJE LASE, POVEČA VOLUMEN IN NE ZLEPI LAS 250-300 ML,  NPR. TAFT</t>
  </si>
  <si>
    <t>LOSJON PO BRITJU ZA OBČUTLJIVO KOŽO 100-115 ML</t>
  </si>
  <si>
    <t>TRDO TOALETNO MILO RAZLIČNI VONJI, KOT NPR. PALMOLIVE 100G</t>
  </si>
  <si>
    <t>MLEKO ZA TELO MORA VSEBOAVTI SESAVINE, KI HRANIJO, ŠČITIJO IN POMAGAJO PRI OBNOVI KOŽE 250 ML</t>
  </si>
  <si>
    <t>PENA ZA BRITJE PRIMERNA ZA OBČUTLJIVO KOŽO STAROSTNIKOV 300 ML</t>
  </si>
  <si>
    <t>NEVTRALNI, NEGOVALNI ŠAMPON ZA NEGO VSEH VRST LAS, PRIMEREN ZA UMIVANJE OBČUTLJIVEGA LASIŠČA. PRI UPORABI NE SME IZSUŠITI LASIŠČA, KOT NPR. AFRODITA 1L</t>
  </si>
  <si>
    <t>ZOBNA PASTA KOT NPR. AQAFRESH, TUBA 100 ML</t>
  </si>
  <si>
    <t>ZOBNA ŠČETKA MEDIUM ALI SOFT Z ROČAJEM, KI OMOGOČA DOBER OPRIJEM</t>
  </si>
  <si>
    <t>Sklop 2. Dezinfekcijska sredstva</t>
  </si>
  <si>
    <t>SREDSTVO ZA ČIŠČENJE IN DEZINFEKCIJO MEDICINSKIH IN KIRURŠKIH INSTRUMENTOV V TEKOČI OBLIKI Z ENCIMI. PRIMEREN TUDI ZA ČIŠČENJE V ULTRAZVOČNIH KOMORAH. DOZIRANJE Z VGRAJENIM DOZIRNIM SISTEMOM V PLASTENKI,  BIOLOŠKO RAZGRADLJIVO. AKTIVNA UČINKOVINA:  KVARTERNI AMONIJEV KARBONAT, NAJMANJ TRIJE ENCIMSKI KOMPLEKSI (PROTEAZA, AMILAZA, MANANAZA), AMFOTERNE IN NEIONOGENE POVRŠINSKO AKTIVNE SNOVI. ČAS  UČINKOVANJA KRATEK, NIZKA  DELOVNA KONCENTRACIJA. PODATKI O  TESTIRANJU FIZIKALNO KEMIČNIH UČINKOV NA  RAZLIČNE MATERIALE,  TOPEN V HLADNI IN MLAČNI VODI, DELOVNA RAZTOPINA OBSTOJNA VSAJ 24 UR. STANDARDI EN 1040, EN 13727, EN 14561, MDBR (EN 13727),EN 1275 ,EN13624, EN 14562, EN 14348, EN 14563, DELUJE PROTI VIRUSOM PRV ( SSUROGAT HBV) BVDV (SUROGAT  HCV), (HBV, HCV, VACCINIA, HERPESVIRUS). NAVODILA ZA UPORABO V SLOVENSKEM  JEZIKU. DOKAZILA O NETOKSIČNOSTI IN NEALERGENOSTI. TESTIRANJE ZA UČINKOVITOSTI IZVEDENO V AKREDITIRANEM LABORATORIJU V EU. EMBALAŽA: 1000 ML PLASTENKA, SAMOSTOJEČA Z INTEGRIRANIM DOZIRNIM SISTEMOM OZ. BUČKO.</t>
  </si>
  <si>
    <t>DOZATOR ZA TEKOČINE, Z NAVOJEM, ZA STEKLENICE 1 ML ZA 500 ML, FI 25MM</t>
  </si>
  <si>
    <t>PRIPRAVLJENO RAZKUŽILO ZA HITRO IN UČINKOVITO ČIŠČENJE IN RAZKUŽEVANJE MEDICINSKEGA INVENTARJA TER OSTALIH POVRŠIN, KI OMOGOČA NANOS Z BRISANJEM ALI PRŠENJEM. IMETI MORA ŠIROK SPEKTER DELOVANJA NA: BAKTERIJE (VKLJUČNO Z VEČKRATNO ODPORNIMI BAKTERIJAMI), TBC, GLIVE IN VIRUSE (ROTA-, HBV, HIV, VACCINIA, ADENO-, PAPOVA, SV40-).  DOKAZANA UČINKOVITOST PO EN 13624, EN 13727, EN 14348, TOKSIKOLOŠKA OCENA IN EKOLOŠKI ATEST. UČINKOVINA -35G 2-PROPANOL, 25G 1-PROPANOL. OBVEZNA REGISTRACIJA KOT MEDICINSKI PRIPOMOČEK IN BIOCID! NEODIŠAVLJEN.EMBALAŽA: PLASTENKA 1000ML.</t>
  </si>
  <si>
    <t xml:space="preserve">SREDSTVO ZA ČIŠČENJE IN RAZKUŽEVANJE VSEH POVRŠIN IN MEDICINSKIH PRIPOMOČKOV NA OSNOVI 1,5 G H2O2 VODIKOVEGA PEROKSIDA NA 100 G SREDSTVA V OBLIKI PENE, S SPOROCIDNIM DELOVANJEM IN KRATKIM KONTAKTNIM ČASOM. PROIZVOD MORA BITIREGISTRIRAN KOT BIOCID IN MEDICINSKI PRIPOMOČEK. PAKIRANJE: 750 ML V PLASTENKI.     </t>
  </si>
  <si>
    <t>KONCENTRAT ZA HITRO IN UČINKOVITO RAZKUŽEVANJE POVRŠIN V VLAŽNEM OKOLJU TER ZA RAZKUŽEVANJE KOŽE V PRIMERU GLIVIČNIH OKUŽB. UČINKUJE NA: BAKTERIJE (VKLJUČNO Z MRSA), GLIVE IN VIRUSE (PAPOVA, SV 40). IMETI MORA DOKAZANO UČINKOVITOST PO EN12054, EN 1499, EN 1650, EN 13624, EN 13727 , VAH CERTIFIKAT TER TOKSIKOLOŠKA OCENO IN EKOLOŠKI ATEST; TESTE KOMPATIBILNOSTI Z MATERIALI. UČINKOVINA 10G BENZALKONIJEV KLORID. PAKIRANJA: KANISTER 6L</t>
  </si>
  <si>
    <t>SUHE KRPE (KOMPATIBILNE Z VODOTESNIMI DISPENZERJI), KI SE VSTAVIJO V DISPENZER, KRPE MORAJO BITI IZDELANE IZ MIKROBIOLOŠKO TESTIRANEGA, NETKANEGA 100 % POLETILENA, KI SE NE MUCKA. SUHIM KRPAM MORA BITI PRILOŽENA SAMOLEPILNA ETIKETA NA KATERO SE ZABELEŽIJO OSNOVNI PODATKI, VELIKOST KRPE VSAJ 37-38X20 CM, GRAMATURA 60-70G/M2, POVRŠINA, KI JO LAHKO PREBRIŠEMO S PREPOJENO KRP JE 1-2 M2.  KRPE MORAJO BITI PERFORIRANE. PAKIRANJE 99 KRP V ZAVITKU.</t>
  </si>
  <si>
    <t>ZAVITEK</t>
  </si>
  <si>
    <t>DISPENZER (VODOTESNA DOZA) ZA VEČKRATNO POLNJENJE V OBLIKI VEDRA, KI PREPREČUJE IZHLAPEVANJE DELOVNE RAZTOPINE. VELIKOST DISPENZERJA CCA. 30 X 20 CM. POKROV NA DOZI MORA BITI ZA VEČKRATNO UPORABO.</t>
  </si>
  <si>
    <t>DOZA</t>
  </si>
  <si>
    <t>ALKOHOLNE KRPICE  ZA ČIŠČENJE  IN RAZKUŽEVANJE  KOŽE IN MEDICINSKIH PRIPOMOČKOV, PREPOJENE Z 70% IZOPROPANOLOM,POSAMIČNO PAKIRANE, VELIKOSTI  4,5 CM X 9CM, SC A 100 KOS</t>
  </si>
  <si>
    <t xml:space="preserve">MILNIK OZ. DOZIRNIK ZA 500 ML PLASTENKE, KI SE PRIVIJAČI NA STENO.
TOVARNIŠKA NASTAVITEV: Z ENKRATNIM PRITISKOM NA ROČICO ODMERIMO 1 ML SREDSTVA. OPCIJA SAMONASTAVITVE: 0,5 ML, 1 ML ALI 1,5 ML. </t>
  </si>
  <si>
    <t>ODSTRANJEVALEC MADEŽEV IN NEPRIJETNEGA VONJA, UNIVERZALEN ZA VSE VRSTE URINA, PROTI AKTIVNIM MIKROORGANIZMOM, 750 ML S PRŠILKO</t>
  </si>
  <si>
    <t>FOTOBANJICA DIMENZIJ: 130 X 80 X 45 X 3MM, RAVNO DNO</t>
  </si>
  <si>
    <t>FOTOBANJICA DIMENZIJ: 200 X 300 X 45 X 3MM, RAVNO DNO</t>
  </si>
  <si>
    <t>FOTOBANJICA DIMENZIJ: 300 X 400 X 45 X 3MM, RAVNO DNO</t>
  </si>
  <si>
    <t>RAZTOPINA, ZA ANTISEPTIČNO ČIŠČENJE IN NEGO PRI BOLNIKIH Z MRSA, Z POLIHEXANIDOM IN BETAINOM, PLASTENKA 500ML</t>
  </si>
  <si>
    <t>RAZTOPINA ZA ČIŠČENJE, IZPIRANJE, VLAŽENJE IN DEKONTAMINACIJO AKUTNIH IN KRONIČNIH KOŽNIH RAN TER OPEKLIN 1. IN 2. STOPNJE NA OSNOVI 0,1% BETAINA IN 0,1% POLIHEKSANIDA, 350 ML</t>
  </si>
  <si>
    <t>ROBČKI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DOZA Z 90 ROBČKI.</t>
  </si>
  <si>
    <t>ROBČKI V REFILU ZA PONOVNO POLNJENJE ZA HITRO RAZKUŽEVANJE PREDMETOV IN DELOVNIH POVRŠIN NA OSNOVI ALKOHOLA, VSEBUJEJO 1-PROPANOL (25G/100G), 2-PROPANOL (35G/ 100 G). VELIKOST ROBČKA 15-17 × 17 CM, OZ. NAJMANJ 255 CM2. IMETI MORA ŠIROK SPEKTER DELOVANJA NA: BAKTERIJE;  EN 14348 IN EN13727 (VKLJUČNO Z VEČKRATNO ODPORNIMI BAKTERIJAMI), EN16615 (TBC), GLIVE IN VIRUSE (ROTA, POLIO, HBV, HIV, HBV, ADENO, ..) TER NA MRSA IN UČINKOVITOST SKADNO Z  EN 13624. REGISTRACIJA KOT BIOCID IN MED. PRIPOMOČEK. PAKIRANJE V REFIL ZA NAKNADNO POLNENJE, 90 ROBČKOV.</t>
  </si>
  <si>
    <t>REFIL</t>
  </si>
  <si>
    <t>KONCENTRAT ZA DEKONTAMINACIJO INŠTRUMENTOV IN PRIPOMOČKOV BREZ ALDEHIDOV NA OSNOVI GLUKOPROTAMINA. OMOGOČA ROČNO IN ULTRAZVOČNO ČIŠČENJE IN RAZKUŽEVANJE V ENEM POSTOPKU TUDI PRI MOČNIH OBREMENITVAH S KRVJO IN BELJAKOVINAMI. IMA ŠIROK SPEKTER DELOVANJA NA: BAKTERIJE (VKLJUČNO Z VEČKRATNO ODPORNIMI BAKTERIJAMI), TBC, GLIVE IN VIRUSE (ROTA-, HERPES-, HBV, HIV, POLIO). DELOVNA RAZTOPINA IMA NIZKO STOPNJO HLAPNOSTI. IZDELEK MORA IMETI DOKAZANO UČINKOVITOST PO  EN 14563,  EN 13727, EN 14348, EN 13624, TESTIRANJA S PODROČJA VIROLOGIJE (VAKCINIA VIRUS, BVDV, HCV, HERPES, ROTA, ADENO, SV40), IMETI MORA EKOLOŠKO IN TOKSIKOLOŠKO OCENO, TESTIRANJA NA HELICOBACTER PYLORI; TESTIRANJA ZA UPORABO V UZ KOPELIH; VAH CERTIFIKAT; TESTE NA ENDOSKOPIH OPYMPUS (TUDI FLEKSIBILNIH); TESTIRANJA KOMPATIBILNOST Z MATERIALI. SESTAVA: GLUKOPROTAMIN, NEIONSKI TENZIDI, TOPILI, KOMPLEKSATOR, OJAČEVALCI ČIŠČENJA IN INHIBITORJI KOROZIJE. STABILNOST DELAVNE RAZTOPINE MORA BITI 14 DNI. EMBALAŽA: PLASTENKA 2L Z ROČAJEM.</t>
  </si>
  <si>
    <t>NEGOVALNI, VLAŽILNI IN HRANILNI LOSJON ZA NEGO ROK IN KOŽE Z RAHLIM DIŠAVAM IN BREZ PARABENOV. VSEBOVATI MORA PREMAŠČEVALCE NA OSNOVI GLICEROLA IN ČEBELJEGA VOSKA ZA USTVARJANJE ZAŠČITNE PLASTI NA KOŽI. LOSION SE MORA HITRO VPITI IN NE SME PUŠČATI MASTNIH ZAOSTANKOV NA POVRŠINAH! SESTAVA: VODA, CITRONSKA KISLINA, PROPILENGLIKOL, PALMITINSKA IN STEARINSKA KISLINA, TRIETANOLAMIN, CARBOMER, PAERFUM, KAPRILOIL BUTILN, BELI VOSEK, ČEBELJI VOSEK, .....  PAKIRANJE: 500 ML KLASIČNA EURO PLASTENKA Z OZKIM IZLIVOM.</t>
  </si>
  <si>
    <t xml:space="preserve">PENA NA ALKOHOLNI OSNOVI ZA HIGIENSKO IN KIRURŠKO RAZKUŽEVANJE ROK S POPOLNIM VIRUCIDNIM UČINKOM.  SREDSTVO IMA UČINKOVITO KOMBINACIJO DODATKOV ZA TAKOJŠNJO IN PODALJŠANO ZAŠČITO KOŽE, KI TUDI OB POGOSTI UPORABI ZAGOTAVLJA ZDRAVJE KOŽE. SESTAVA NA 100G: VEČ KOT 73  G ETANOLA, GLICERINA, VITAMIN E, NIACINAMID, PEG 10 DIMETIKON TER ETILHEKSILGLICERIN. DOKAZANA UČINKOVITOST PO EN1500, EN 12791, EN 13727, EN 13624, EN 14476, EN 14348, VAH CERTIFIKAT. PAKIRANJE: 600 ML KVADRATNA PLASTENKA Z INTEGRIRANIM PENILNIKOM. </t>
  </si>
  <si>
    <t>PRIPRAVLJENA ALKOHOLNA RAZTOPINA ZA HIGIENSKO IN KIRURŠKO RAZKUŽEVANJE ROK S POPOLNIM VIRUCIDNIM UČINKOM. DOKAZANA UČINKOVITOST NA ŠIROK SPEKTER BAKTERIJ VKLJUČNO Z NOROVIRUSI V 15 SEKUNDAH. SESTAVA NA 100G: VEČ KOT 88G  ETANOLA, GLICERIN, PANTENOL IN VITAMIN E, MLEČNA KISLINA. DOKAZANA UČINKOVITOST PO EN1500, EN 12791, EN 13727, EN 13624, EN 14476 - NORO VIRUS (MNV), EN 14476, EN 14348 TER VAH CERTIFIKAT . IZDELEK MORA BITI BREZ BARVE IN BREZ DODATNIH DIŠAV, HIPOALERGEN. EMBALAŽA 500 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</si>
  <si>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EN1500, EN 12791, EN 13727, EN 13624. IZDELEK MORA IMETI KLINIČNA TESTIRANJA V PRAKSI, DERMATOLOŠKI, TOKSIKOLOŠKI IN EKOLOŠKI ATEST IN  VAH CERTIFIKAT.NEODIŠAVLJEN. EMBALAŽA:  PLASTENKA 1000ML.</t>
  </si>
  <si>
    <t>PRIPRAVLJENA NEOBARVANA ALKOHOLNA RAZTOPINA ZA RAZKUŽEVANJE KOŽE, S ŠIROKIM SPEKTROM DELOVANJA NA: BAKTERIJE (VKLJUČNO Z VEČKRATNO ODPORNIMI BAKTERIJAMI), TBC, GLIVE IN VIRUSE (ROTA-, HERPES-, HBV, HIV). RAZTOPINA MORA IMETI REMANENTNO DELOVANJE. NAMENJENA JE RAZKUŽEVANJU KOŽE PRED INJEKCIJAMI, INFUZIJAMI, PUNKCIJAMI, JEMANJEM KRVI, CEPLJENJEM IN OPERACIJAMI. UČINKOVINE:  70G 2-PROPANOL, 0,50G KLORHEKSIDIN GLUKONAT, 0,45G VODIKOV PEROKSID.DOKAZANA UČINKOVITOST PO EN 1500, EN 12791, EN 13727, EN 13624. IZDELEK MORA IMETI KLINIČNA TESTIRANJA V PRAKSI, DERMATOLOŠKI, TOKSIKOLOŠKI IN EKOLOŠKI ATEST IN  VAH CERTIFIKAT. NEODIŠAVLJEN. EMBALAŽA:  PLASTENKA 350ML Z RAZPRŠILKO</t>
  </si>
  <si>
    <t>DEMINERALIZIRANA VODA, A 10L</t>
  </si>
  <si>
    <t>Sklop 1. Material za oskrbo stanovalcev</t>
  </si>
  <si>
    <t>119.</t>
  </si>
  <si>
    <t>61.</t>
  </si>
  <si>
    <t xml:space="preserve">BRIZGALKA 10 ML, ZA 1 X UP, DOBRO ČITLJIVA SKALA, TRIDELNA-BREZ LATEKSA,OZNAKA ČITLJIVA,ODPORNA NA IZBRIS. </t>
  </si>
  <si>
    <t>59.</t>
  </si>
  <si>
    <t>62.</t>
  </si>
  <si>
    <t xml:space="preserve">BRIZGALKA 20 ML, ZA 1 X UP, DOBRO ČITLJIVA SKALA, TRIDELNA-BREZ LATEKSA,OZNAKA ČITLJIVA,ODPORNA NA IZBRIS. </t>
  </si>
  <si>
    <t>60.</t>
  </si>
  <si>
    <t>BRIZGALKA 5ML,ZA 1 X UP, DOBRO ČITLJIVA SKALA, TRIDELNA-BREZ LATEKSA,OZNAKA ČITLJIVA,ODPORNA NA IZBRIS</t>
  </si>
  <si>
    <t>64.</t>
  </si>
  <si>
    <t xml:space="preserve">BRIZGALKA  S KATETERSKIM NASTAVKOM-50ML, ZA 1 X UPORABO, Z DOBRO ČITLJIVO SKALO, TRIDELNA-BREZ LATEKSA, OZNAKA ČITLJIVA, ODPORNA NA IZBRIS + LUER ADAPTER  </t>
  </si>
  <si>
    <t>63.</t>
  </si>
  <si>
    <t>BRIZGALKA  S KATETERSKIM NASTAVKOM-50ML,ZA 1 X UP.DOBRO ČITLJIVA SKALA, TRIDELNA-BREZ LATEKSA,OZNAKA ČITLJIVA,ODPORNA NA IZBRIS</t>
  </si>
  <si>
    <t>65.</t>
  </si>
  <si>
    <t xml:space="preserve">TRODELNA 10 ML BRIZGA Z NACL (PRED-NAPOLNJENE S FIZIOLOŠKO RAZTOPINO), POSEBNO OBLIKOVANA ZA PREBRIZGAVANJE IV KATETROV. NASTAVEK BRIZGALK MORA BITI LUER-LOCK ZA VAREN PRIKLOP NA KATETRE. IMETI MORA POSEBNO OBLIKOVAN BAT, KI PREPREČUJE VENSKI REFLUKS
</t>
  </si>
  <si>
    <t>97.</t>
  </si>
  <si>
    <t>DOZATOR PLASTIČEN S POKROVOM S ŠTIRIMI PREDALČKI ZA RAZDELJEVANJE ZDRAVIL, Z NAPISOM ZJUTRAJ, OPOLDNE, ZVEČER, PONOČI.</t>
  </si>
  <si>
    <t>93.</t>
  </si>
  <si>
    <t>78.</t>
  </si>
  <si>
    <t>TRIKOTNE GOBICE ZA USTNO NEGO IZ BELE PU PENE, SREDNJE VELIKOSTI-M (NESTERILNE). GOBICE MORAJO BITI  PRITRJENE NA LESEN ROČAJ Z MEDICINSKIM LEPILOM.</t>
  </si>
  <si>
    <t>39.</t>
  </si>
  <si>
    <t>OBLIŽ - OZEK LEPLJIVI TRAK Z BLAZINICO IN ZAŠČITNO FOLIJO, POSAMIČNO PAKIRAN V PAPIRNATE ZAVITKE, PRIMEREN ZA MANJŠE RANE ALI ODRGNINE, STERILEN, VODOODPOREN, SC A 20</t>
  </si>
  <si>
    <t>112.</t>
  </si>
  <si>
    <t>OBLIŽ V ROLI, ZA REZANJE, DIMENZIJE 1 M X 6CM</t>
  </si>
  <si>
    <t>40.</t>
  </si>
  <si>
    <t>OBLIŽ - OZEK LEPLJIVI TRAK Z BLAZINICO IN ZAŠČITNO FOLIJO, POSAMIČNO PAKIRAN V PAPIRNATE ZAVITKE, PRIMEREN ZA MANJŠE RANE ALI ODRGNINE, 4 RAZLIČNE VELIKOSTI V ZAVITKU,  STERILEN, VODOODPOREN, SC A 40</t>
  </si>
  <si>
    <t>108.</t>
  </si>
  <si>
    <t>STERILEN VISKOZEN, AMORFEN HIDROGEL ZA MEHČANJE IN RAZTAPLJANJE NEKROZ, TUBA 15G.</t>
  </si>
  <si>
    <t>69.</t>
  </si>
  <si>
    <t>INJEKCIJSKE IGLE ZA 1X UPORABO, BREZ LATEKSA, DIMENZIJE 0,6 X 25MM</t>
  </si>
  <si>
    <t>68.</t>
  </si>
  <si>
    <t>INJEKCIJSKE IGLE ZA 1X UPORABO, BREZ LATEKSA, DIMENZIJE 0,70 X 40MM</t>
  </si>
  <si>
    <t>67.</t>
  </si>
  <si>
    <t>INJEKCIJSKE IGLE ZA 1X UPORABO, BREZ LATEKSA, DIMENZIJE 0,80 X 40MM</t>
  </si>
  <si>
    <t>66.</t>
  </si>
  <si>
    <t>INJEKCIJSKE IGLE ZA 1X UPORABO, BREZ LATEKSA, DIMENZIJE 1,20 X 40MM</t>
  </si>
  <si>
    <t>54.</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</si>
  <si>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</si>
  <si>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70.</t>
  </si>
  <si>
    <t>IGLA INJEKCIJSKA S FILTROM, KI PREPREČUJE PREHOD STEKLENIH DELCEV AMPUL, PREHOD MEHKIH GUMJASTIH DELCEV VIAL PRI ASPIRACIJI, ZA ENKRATNO UPORABO, 18G, 1,2 MM + 5 MIKRON. FILTER, STERILNA</t>
  </si>
  <si>
    <t>57.</t>
  </si>
  <si>
    <t>KANILA INTRAVENOZNA PERIFERNA, DVOVHODNA (PORT ZA DODAJANJE ZDRAVIL), DIMENZIJE: G20 1,00X32 MM. KANILA (KATETER) MORA BITI IZ TEFLONA,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</si>
  <si>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58.</t>
  </si>
  <si>
    <t>56.</t>
  </si>
  <si>
    <t>KANILA INTRAVENOZNA PERIFERNA, DVOVHODNA (PORT ZA DODAJANJE ZDRAVIL), DIMENZIJE: G22 0,9X25 MM. KANILA (KATETER) MORA BITI IZ TEFLONA, BREZ LATEKSA. IMA ŠIROKA IN GIBLJIVA KRILCA, KI OMOGOČAJO ENOSTAVNO IN VARNO PRITRDITEV KANILE. PROZOREN KATETER JE V CELOTI RADIOPAČEN. IMETI MORA ZAŠČITNI POKROVČEK, KI SE ENOSTAVNO ODSTRANI, LUER LOCK ZAMAŠEK, PROZORNO DRŽALO/SPOJ S PLOŠČICO, KI ZAGOTAVLJA ENOROČNO TEHNIKO UVAJANJA. JE BREZ LATEKSA, KOMPATIBILNA Z LUER LOK NASTAVKI, STERILNA, POSAMEZNO PAKIRANA V STIČNI OVOJ, KI OMOGOČA ENOSTAVNO IN ASEPTIČNO ODPIRANJE PO ROBOVIH. POLAVTOMASKI ZAKLOP NA INJICIRNEM PORTU JE BARVNO KODIRAN PO EVROPSKIH STANDARDIH Z OZIROM NA DIMENZIJO KATETRA.</t>
  </si>
  <si>
    <t>122.</t>
  </si>
  <si>
    <t>KANILA NOSNA DVOROGA ZA VPIHOVANJE KISIKA ZA 1X UPORABO, DOLŽINE 2,1M</t>
  </si>
  <si>
    <t>49.</t>
  </si>
  <si>
    <t>KATETER NOSNI ZA KISIK - ENOSTAVEN, UDOBEN, DOLGA CEVKA IZ GLADKEGA MATERIALA, DVOROGI NOSNI KATETER IMA DVA MALA KRAKA, KI SE NAMESTITA V NOSNICO, 2,1M</t>
  </si>
  <si>
    <t>42.</t>
  </si>
  <si>
    <t xml:space="preserve">KATETER ASPIRACIJSKI CH14,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</si>
  <si>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43.</t>
  </si>
  <si>
    <t xml:space="preserve">KATETER ASPIRACIJSKI CH16, DOLŽINA 530CM  IZ PVC-JA ZA MEDICINSKO UPORABO. MEHAK, ZAOKROŽEN VRH, BREZ OSTRIH ROBOV OMOGOČA ATRAVMATSKO UVAJANJE. NE SME VSEBOVATI FTALATOV (DEHP). PVC CEVI MORAJO BITI MAKSIMALNO FLEKSIBILNE, SO LAHKO UPOGLJIVE IN PRIJETNE ZA ROKOVANJE. MATIRANA – NEPOLIRANA POVRŠINA CEVI OMOGOČA MINIMALNO UPORABO MAZIV. KATETER MORA IMETI DVE STRANSKI ODPRTINI POSTAVLJENI DIAGONALNO. STRANSKI ODPRTINI STA DIMENZIONIRANI NA DIMENZIJO CEVI, STA BREZ OSTRIH ROBOV IN OBLIKOVANI TAKO, DA OMOGOČATA ATRAVMATSKO UVAJANJE IN ASPIRACIJO BREZ ZASTOJEV.
</t>
  </si>
  <si>
    <t>125.</t>
  </si>
  <si>
    <t>2-LUMENSKI URINSKI KATETER IZ SILIKONA, CH 14,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</si>
  <si>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106.</t>
  </si>
  <si>
    <t>2-LUMENSKI URINSKI KATETER IZ SILIKONA, CH 16,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</si>
  <si>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50.</t>
  </si>
  <si>
    <t>2-LUMENSKI URINSKI KATETER IZ SILIKONA, CH 18, DOLŽINE 40 CM, Z NELATON KONICO IN 2 OČESOMA, KI STA VZPOREDNI, NA VSAKI LATERALNI STRANI KONICE, Z BALONČKOM 10ML, S PLASTIČNIM SAMOTESNIM VENTILOM NA KANALU ZA PONJENJE BALONČKA. NA KATETRU MORAJO BITI NATISNJENI PODATKI: VELIKOST V CH, KAPACITETA BALONA, BARVNA LESTVICA NA VENTILU ZA PREPOZNAVANJE DEBELINE URINSKEGA KATETRA, PAKIRANJE V DVOJNI STERILNI OMOT, RADIOPAČEN.</t>
  </si>
  <si>
    <t>126.</t>
  </si>
  <si>
    <t>2-LUMENSKI URINSKI KATETER IZ SILIKONA, CH 20,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</si>
  <si>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127.</t>
  </si>
  <si>
    <t>2-LUMENSKI URINSKI KATETER IZ SILIKONA, CH 22,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</si>
  <si>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128.</t>
  </si>
  <si>
    <t>2-LUMENSKI URINSKI KATETER IZ SILIKONA, CH 24,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</si>
  <si>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88.</t>
  </si>
  <si>
    <t>KLEŠČE ZA NOHTE, DOLŽINA 15 CM</t>
  </si>
  <si>
    <t>117.</t>
  </si>
  <si>
    <t xml:space="preserve">KLEŠČE ZA ODSTRANJEVANJE KOŽNIH SPONK, ZA ENKRATNO UPORABO, ERGONOMIČNE, UNIVERZALNE </t>
  </si>
  <si>
    <t>105.</t>
  </si>
  <si>
    <t xml:space="preserve">MINI KLIZMA: 135 ML KLISTIRJA ZA ENKRATNO UPORABO, PRIPRAVLJEN ZA UPORABO. INDIKACIJE: REKTALNA KONSTIPACIJA. PRIPRAVA NA PROKTOSKOPIJO. PRAZNJENJE ČREVESJA PRED OPERACIJAMI, PORODOM IN GINEKOLOŠKIMI POSEGI. 135 ML RAZTOPINE VSEBUJE: NATRIJEV DIHIDROGEN FOSFAT 2 H2O 14,8 G, NATRIJEV HIDROGEN FOSFAT 12 H2O 2,82 G, METILESTER P-HIDROKSIBENZOJSKE KISLINE 0,12 G, PROPILESTER P-HIDROKSIBENZOJSKE KISLINE 0,012 G IN VODA ZA INJEKCIJE  </t>
  </si>
  <si>
    <t>KOMPRESE/ZLOŽENCI IZ NETKANEGA MATERIALA, DEBELINE 30G/M2, 6-SLOJNE, BREZ KONTRASTNE NITKE, NESTERILNE, 10 CM X 10 CM  70 % VISKOZE,30%POLIESTER,  ZAVITEK A 100 KOS</t>
  </si>
  <si>
    <t xml:space="preserve">KOMPRESE/ZLOŽENCI IZ NETKANEGA MATERIALA, DEBELINE 30G/M2, 6-SLOJNE, BREZ KONTRASTNE NITKE, NESTERILNE, 5 CM X 5 CM  70 % VISKOZE,30%POLIESTER, ZAVITEK A 100 KOS </t>
  </si>
  <si>
    <t>KOMPRESE/ZLOŽENCI IZ NETKANEGA MATERIALA, DEBELINE 30G/M2, 6-SLOJNE, BREZ KONTRASTNE NITKE, NESTERILNE, 7,5 CM X 7,5 CM  70 % VISKOZE,30%POLIESTER, ZAVITEK A 100 KOS</t>
  </si>
  <si>
    <t>85.</t>
  </si>
  <si>
    <t>KREMA ZA ZAŠČITO, NEGO IN OBNOVO KOŽE, EMULZIJA VODA V OLJU, STOJEČA TUBA,100ML, SESTAVA VITAMIL E, VODA, TEKOČI PARAFIN, OKTIL PALMITAT, GLICEROL, SORBITAN OLEAT, POLIGLICEROL-3-RICINOLEAT, MLEČNA KISLINA, 100 ML</t>
  </si>
  <si>
    <t>83.</t>
  </si>
  <si>
    <t>KREMA ZAŠČITNA Z REGENERATIVNIM, PROTIVNETNIM, BAKTERIOSTATIČNIM, BAKTERICIDNIM, VLAŽILNIM UČINKOM S CINKOVIM OKSIDOM, SIVKINIM OLJEM IN ALOE VERO 100 ML</t>
  </si>
  <si>
    <t>80.</t>
  </si>
  <si>
    <t>KRPICE IZ VISKOZE IN POLIESTRA ZA NEGO BOLNIKOV, DIM. 35X60 CM. PAKIRANE V ZAV S PERFORACIJO, KI OMOGOČA IZVLAČENJE POSAMEZNE KRPICE, MAXIMALNO PAKIRANJE DO 50 KOM/ZAV. KRPICE MORAJO BITI DEKLARIRANE KOT MEDICINSKI PRIPOMOČE, SC A 50</t>
  </si>
  <si>
    <t>79.</t>
  </si>
  <si>
    <t>KRPICA IZ NETKANE VLAKNOVINE Z VSAJ 15% DELEŽEM BOMBAŽA, 30X30 CM,ZA NEGO, ČIŠČENJE, BRISANJE, SC A 50</t>
  </si>
  <si>
    <t>124.</t>
  </si>
  <si>
    <t>LEDVIČKA IZ KARTONA ZA ENKRATNO UPORABO</t>
  </si>
  <si>
    <t>100.</t>
  </si>
  <si>
    <t>LEDVIČKA ZA ENKRATNO UPORABO IZ TRDE POLIPROPILENSKE PLASTIKE, GRADUIRANA, 700 ML, MOŽNOST STELIZACIJE S PARO</t>
  </si>
  <si>
    <t>96.</t>
  </si>
  <si>
    <t>LONČEK ZA PITJE Z NASTAVKOM PREMERA 4MM</t>
  </si>
  <si>
    <t>82.</t>
  </si>
  <si>
    <t>LOSJON ZA NEGO KOŽE KREPI NARAVNI OBRAMBNI MEHANIZEM KOŽE IN JO VLAŽI. VSEBUJE KREATIN, KI JE NAMENJEN OBREMENJENI KOŽO. DERMATOLOŠKO TESTIRANO NA OBČUTLJIVI KOŽI. EMULZIJA VODA/OLJE, 500 ML.</t>
  </si>
  <si>
    <t>48.</t>
  </si>
  <si>
    <t>121.</t>
  </si>
  <si>
    <t>MASKA ZA KISIK Z BALONOM (OHIO) ZA ODRASLE S PRIKLJUČNO CEVJO 2,1M</t>
  </si>
  <si>
    <t>47.</t>
  </si>
  <si>
    <t>MASKE ZA KISIK ZA ENKRATNO UPORABO, UPOGLJIV MATERIAL, STOŽČASTE OBLIKE S KOVINSKIM STIŠČKOM NA NOSNEM DELU, OB STRANEH ODPRTINE  ZA IZDIHAN ZRAK, S PRIKLJUČNO CEVJO 2,1M</t>
  </si>
  <si>
    <t>129.</t>
  </si>
  <si>
    <t>METULJČEK 21 G, DOLŽINA IGLE 19 MM X 0.8 ZA ENKRATNO UPORABO, NE SME VSEBOVATI LATEKSA, IZ POLIPROPILENA</t>
  </si>
  <si>
    <t>OBVEZA ZA GLAVO V OBLIKI MREŽASTE KAPICE, KI NE VSEBUJE LATEKSA, PRI APLIKACIJI KOMPRESE ZA RANE NE POTREBUJE DODATNIH PRIPOMOČKOV ZA PRITRDITEV OBLIŽA NA GLAVI, UŠESU, VELIKOST M</t>
  </si>
  <si>
    <t>MREŽICA ZA PRITRDITEV OBVEZILNEGA MATERIALA, IZDELANA IZ MEŠANICE POLIAMIDA IN POLIURETANA, LATEX FREE,DOLŽINA 25M, ŠT. 5</t>
  </si>
  <si>
    <t>107.</t>
  </si>
  <si>
    <t>OBLIŽ ZA PRITRDITEV NASOGASTRIČNE SONDE, PRILAGODLJIV, DOBRA LEPLJIVOST, VELIKOST L.</t>
  </si>
  <si>
    <t>72.</t>
  </si>
  <si>
    <t>SREDSTVO V OBLIKI PRAHU, NEVTRALNEGA OKUSA, PRIMERNO ZA ZGOŠČEVANJE JEDI IN PIJAČ, VSEBUJE MODIFICIRAN KORUZNI ŠKROB, MALTODEKSTRIN, GUME TARA, XANTHAN, GUAR, NE VSEBUJE GLUTENA IN LAKTOZE. PAKIRANJE 300 G PLOČEVINKA.</t>
  </si>
  <si>
    <t>OBLIŽ BREZ PROZORNEGA OKNA IZ VLAKNOVINE IZ POLIESTRA Z ZAREZO ZA PRIČVRSTITEV INTRAVENSKE KANILE, STERILEN, Z MANJŠO SREDINSKO BLAZINICO  NA OBLIŽU ZA NAMESTITEV NA MESTO VBODA IN DODATNO PODOLGOVATO BLAZINICO ZA NAMESTITEV POD KANILO, DIMENZIJE 6X 8CM</t>
  </si>
  <si>
    <t>36.</t>
  </si>
  <si>
    <t>37.</t>
  </si>
  <si>
    <t>38.</t>
  </si>
  <si>
    <t>35.</t>
  </si>
  <si>
    <t>118.</t>
  </si>
  <si>
    <t>MANDLJEVO OLJE, 100 ML</t>
  </si>
  <si>
    <t>87.</t>
  </si>
  <si>
    <t>PALČKA ZA USTNO NEGO LIMONA - GLICERIN,  IZ PLASTIČNEGA DELA (PALČKE) TER VATIRANE GLAVICE, GLAVICA JE TRDO OVITA OKROG PLASTIČNE PALIČICE, TAKO DA SE OB UPORABI NE SNEMA IN ODVIJA, PLASTIČNI DEL JE TRD IN SE OB UPORABI NE UPOGIBA IN NE LOMI, DOLŽINE 150MM. GLAVICA JE PREPOJENA Z GLICERINOM, OKUS PO LIMONI, EMBALAŽA JE IZ MATERIALA, KI NE PREPUŠČA ZRAKA IN OMOGOČA, DA SE GLICERINSKA GLAVICA NE POSUŠI PRED UPORABO. PAKIRANO PO 3 KOSOV V ZAVITKU.</t>
  </si>
  <si>
    <t>41.</t>
  </si>
  <si>
    <t>PALČKE VATIRANE, UŠESNE, BIORAZGRADLJIVE, ZAVITEK A 200</t>
  </si>
  <si>
    <t>46.</t>
  </si>
  <si>
    <t>104.</t>
  </si>
  <si>
    <t>STANDARDNI KOMPLET PASOV ZA PRITJEVANJE NEMIRNIH PACIENTOV Z MAGNETNO KLJUČAVNICO</t>
  </si>
  <si>
    <t>KPL</t>
  </si>
  <si>
    <t>84.</t>
  </si>
  <si>
    <t>PENA ZA ČIŠČENJE KOŽE Z ALANTOINOM IN D-PHANTHENOLOM ZA NEŽNO IN HITRO ČIŠČENJE KOŽE PRI INKONTINENCI,Z VONJEM PO LIMONI, PH 6,2 - 7,2, 400 ML.</t>
  </si>
  <si>
    <t>86.</t>
  </si>
  <si>
    <t>PENA ZA ČIŠČENJE IN NEGO KOŽE INKONTINENTNIH IN LEŽEČIH BOLNIKOV Z LANOLINOM IN BISABOLOLOM, 500 ML</t>
  </si>
  <si>
    <t>81.</t>
  </si>
  <si>
    <t>PENA ZA NEŽNO IN HITRO ČIŠČENJE KOŽE V PRIMERIH INKONTINENCE, VSEBUJE KREATIN IN KREPI NARAVNI OBRAMBNI MEHANIZEM KOŽE, NEVTRALIZIRA VONJ, PH NEVTRALNA, ZA ČIŠČENJE KOŽE BREZ MILA IN VODE, 400ML</t>
  </si>
  <si>
    <t>98.</t>
  </si>
  <si>
    <t>POKROVČEK ZA DOZATOR ZA ZDRAVILA</t>
  </si>
  <si>
    <t>103.</t>
  </si>
  <si>
    <t>POSODICA LABORAT. ZA URIN, TRDA PROSOJNA, PLASTIKA, S POKROVOM Z NAVOJEM, 125 ML</t>
  </si>
  <si>
    <t>99.</t>
  </si>
  <si>
    <t>POSODICA IZ POLIPROPILENA ZA ZOBNE PROTEZE, BELE BARVE</t>
  </si>
  <si>
    <t>102.</t>
  </si>
  <si>
    <t>POSODICE ZA ZBIRANJE BLATA NESTERILNE, Z ŽLIČKO</t>
  </si>
  <si>
    <t>zavitek</t>
  </si>
  <si>
    <t>POVOJ ZA VSAKODNEVNO KOMPRESIJSKO TERAPIJO ALI REDNO POVIJANJE UDOV, IZ 85% BOMBAŽA IN 15% ELASTANA, BREZ LATEKSA. V RAZTEGNJENEM STANJU JE DOLG 10 METROV. RAZTEGNE SE 130%, JE PRALEN PRI 40ST. C, KOMPRESIJSKO MOČ PA OBDRŽI VSAJ DVA MESECA, DIMENZIJE 10CM X 10 M</t>
  </si>
  <si>
    <t>POVOJ KOMPRESIJSKI ELASTIČNI TKANI 150% RAZTEGLJIVOST, BOMBAŽ 95%, GUMA NITI 5%, V KOŽNI BARVI, 10X5, PRALEN</t>
  </si>
  <si>
    <t>POVOJ BOMBAŽNI KREP, 100% BOMBAŽ Z DODATKOM ELASTINA, 130% ELASTIČNOST,V BARVI KOŽE, POSAMIČNO PAKIRAN V FOLIJO, MEHKI IN PRIJETNI ZA KOŽO, 6 X 10, PREMER ZVITEGA POVOJA NE SME PRESEGATI 60 MM</t>
  </si>
  <si>
    <t>POVOJ BOMBAŽNI KREP, 100% BOMBAŽ Z DODATKOM ELASTINA, 130% ELASTIČNOST,V BARVI KOŽE, POSAMIČNO PAKIRAN V FOLIJO, MEHKI IN PRIJETNI ZA KOŽO, 8 X 10, PREMER ZVITEGA POVOJA NE SME PRESEGATI 60 MM</t>
  </si>
  <si>
    <t>POVOJ BOMBAŽNI KREP, 100% BOMBAŽ Z DODATKOM ELASTINA, 130% ELASTIČNOST,V BARVI KOŽE, POSAMIČNO PAKIRAN V FOLIJO, MEHKI IN PRIJETNI ZA KOŽO, 10 X 10, PREMER ZVITEGA POVOJA NE SME PRESEGATI 60 MM</t>
  </si>
  <si>
    <t>POVOJ BOMBAŽNI KREP, 100% BOMBAŽ , 130% ELASTIČNOST,V BARVI KOŽE, POSAMIČNO PAKIRAN V FOLIJO, MEHKI IN PRIJETNI ZA KOŽO, 10 CM X 4,5M, PREMER ZVITEGA POVOJA NE SME PRESEGATI 43 MM GRAMATURA 48G/M2</t>
  </si>
  <si>
    <t>89.</t>
  </si>
  <si>
    <t>REZILA ZA SKALPEL, STERILNA ZA ENKRATNO UPORABO  IZ NERJAVEČEGA JEKLA ŠT.10</t>
  </si>
  <si>
    <t>90.</t>
  </si>
  <si>
    <t>REZILA ZA SKALPEL, STERILNA ZA ENKRATNO UPORABO  IZ NERJAVEČEGA JEKLA ŠT.15</t>
  </si>
  <si>
    <t>71.</t>
  </si>
  <si>
    <t>REZILO ZA TABLETE</t>
  </si>
  <si>
    <t>75.</t>
  </si>
  <si>
    <t xml:space="preserve">ROKAV ZA PARNO, EO, FO STERILIZACIJO BREZ PREKLOPA, PAPIR - FOLIJA. IZ VISOKO KAKOVOSTNEGA MEDICINSKEGA PAPIRJA IZ ČISTE CELULOZE TER 9 SLOJNEGA BOPET/PP  FILMA 12/40MICR, DIMENZIJE: 20 CM X 200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</si>
  <si>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74.</t>
  </si>
  <si>
    <t xml:space="preserve">ROKAV ZA PARNO, EO, FO STERILIZACIJO, PAPIR - FOLIJA, MORA IMETI PREKLOP. IZ VISOKO KAKOVOSTNEGA MEDICINSKEGA PAPIRJA IZ ČISTE CELULOZE TER 9 SLOJNEGA BOPET /PP FILMA 12/40MICR, DIMENZIJE: 10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</si>
  <si>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73.</t>
  </si>
  <si>
    <t xml:space="preserve">ROKAV ZA PARNO, EO, FO STERILIZACIJO, PAPIR - FOLIJA, MORA IMETI PREKLOP. IZ VISOKO KAKOVOSTNEGA MEDICINSKEGA PAPIRJA IZ ČISTE CELULOZE TER 9 SLOJNEGA BOPET /PP FILMA 12/40MICR, DIMENZIJE: 15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</si>
  <si>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KOMPRESA IZ NETKANE VLAKNOVINE  10 X 10 CM, 6 SLOJNA, VPOJNA, MEHKA, NEŽNA, NE DRAŽI KOŽE, V SESTAVI 70% VISKOZA IN 30% POLIESTER (+/- 5%), GRAMATURA 30GM/2,2 KOS V SETU, STERILNA</t>
  </si>
  <si>
    <t>SET</t>
  </si>
  <si>
    <t>KOMPRESA IZ NETKANE VLAKNOVINE, 5 X 5 CM, 6 SLOJNA, VPOJNA, MEHKA, NEŽNA, NE DRAŽI KOŽE, V SESTAVI 70% VISKOZA IN 30% POLIESTER (+/- 5%), GRAMATURA 30GM/2, 2 KOS V SETU, STERILNA</t>
  </si>
  <si>
    <t>KOMPRESE/ZLOŽENCI IZ NETKANEGA MATERIALA Z Y PREREZOM, DEBELINE 30G/M2, 6-SLOJNE, BREZ KONTRASTNE NITKE, NESTERILNE, 7,5 CM X 7,5 CM  70 % VISKOZE,30%POLIESTER, GRAMATURA 30GM/2, SET A 2 KOSA</t>
  </si>
  <si>
    <t xml:space="preserve">SET ZA KATETERIZACIJO STERILEN IZ GAZE  ( VODOTESNA LEDVIČKA 1 KOS,KOMPRESA 7,5X7,5CM 2 KOS, TAMPON ŠT. 3 -4 KOS, SKODELICA SHOPAK 1 KOS, PRIJEMALKA 14 CM 1 KOS, OP. PODLOGA 45X45 CM 1 KOS) </t>
  </si>
  <si>
    <t>114.</t>
  </si>
  <si>
    <t>INFUZIJSKI SISTEM  JE NAMENJEN DAJANJU INFUZIJSKI RAZTOPIN S PRITISKOM ALI GRAVITACIJO, SKLADNO S STANDARDOM ISO8536-8. IMETI MORA TRANSPARENTNO KOMORO IN IGLO. VSEBUJE TRANSPARENTNO MIKROGLADKO IGLO, 15 MIKRONSKI FILTER ZA TEKOČINE, NATANČEN STIŠČEK, FLEKSIBILNO CEV, NATAVEK LUER LOCK. VSEBUJE POKROVČEK ZA PREZRAČEVANJE S HIDROFOBNIM BAKTERIJSKIM FILTROM, PAKIRANJE IZDELKA NE SME VSEBOVATI PVC-JA. DOLŽINA SISTEMA JE 180CM.</t>
  </si>
  <si>
    <t>113.</t>
  </si>
  <si>
    <t>INFUZIJSKI SISTEM  JE NAMENJEN DAJANJU INFUZIJSKI RAZTOPIN S PRITISKOM, SKLADNO S STANDARDOM ISO 13485:2016 IN OZNAKO CE. IMETI MORA TRANSPARENTNO KOMORO IN IGLO. VSEBUJE  15 MIKRONSKI FILTER ZA TEKOČINE, VENTILACIJSKI PORT, NASTAVEK LUER LOCK. BREZ DEHP-JA. DOLŽINA SISTEMA JE 190CM.</t>
  </si>
  <si>
    <t>55.</t>
  </si>
  <si>
    <t>INFUZIJSKI SISTEM ZA DAJANJE INFUZIJSKIH RAZTOPIN S PRITISKOM ALI GRAVITACIJO, SKLADNO S STANDARDOM ISO8536-8, S TRANSPARENTNO KOMORO IN TRANSPARENTNO MIKROGLADKO IGLO, 15 MIKRONSKI FILTER ZA TEKOČINE, NATANČEN STIŠČEK, FLEKSIBILNO CEV, NASTAVEK LUER LOCK, POKROVČEK ZA PREZRAČEVANJE S HIDROFOBNIM BAKTERIJSKIM FILTROM, DEHP FREE, DOLŽINA SISTEMA JE 150CM.</t>
  </si>
  <si>
    <t>91.</t>
  </si>
  <si>
    <t>SKALPEL Z ROČAJEM ZA 1X UPORABO FIG. 10</t>
  </si>
  <si>
    <t>92.</t>
  </si>
  <si>
    <t>SKALPEL Z ROČAJEM ZA 1X UPORABO FIG. 15</t>
  </si>
  <si>
    <t>120.</t>
  </si>
  <si>
    <t>SLINČEK ADHEZIVNI ZA 1X UPORABO 37X70 CM</t>
  </si>
  <si>
    <t>44.</t>
  </si>
  <si>
    <t>45.</t>
  </si>
  <si>
    <t>51.</t>
  </si>
  <si>
    <t>NASTAVEK (ODVZEMNA KANILA) ZA ASPIRACIJO TEKOČIN OZ. ZDRAVIL IZ STEKLENICE ALI PLASTENK PREKO BAKTERIJSKEGA FILTRA, VRH ZAŠČITEN S POKROVOM, KI PREPREČUJE KONTAMINACIJO. VSEBUJE MIKROFOBNI ZRAČNI FILTER 0,45MIKR.</t>
  </si>
  <si>
    <t>123.</t>
  </si>
  <si>
    <t>TAMPON IZ GAZE ŠT. 2 V OBLIKI KROGLICE Z GUMICO, 19 X 19 CM, NESTERILEN, MAKSIMALNO PAKIRANJE ZAVITEK A 500.</t>
  </si>
  <si>
    <t>TAMPON IZ 20 NITNE 100% BOMBAŽNE GAZE ŠT. 3 V OBLIKI KROGLICE S SLIKONSKO GUMICO, 20 X 20 CM, NESTERILEN. MAKSIMALNO PAKIRANJE ZAVITEK A 500.</t>
  </si>
  <si>
    <t>TAMPON IZ NETKANEGA MATERIALA, BREZ KONTRASTNE NITKE, S SILIKONSKO GUMICO, BREZ LATEKSA, NESTERILEN, ŠT 2, 70 % VISKOZE,30%POLIESTER, 30G/M2, 100 KOS V ZAVITKU</t>
  </si>
  <si>
    <t>TAMPON IZ NETKANEGA MATERIALA ŠT. 3 DIMENZIJE 17X20CM +-1CM S SILIKONSKO GUMICO V OBILIKI KROGLICE, NESTERILEN, 70 % VISKOZE,30%POLIESTER, 30G/M2, MAKSIMALNO PAKIRANJE ZAVITEK A 100</t>
  </si>
  <si>
    <t>101.</t>
  </si>
  <si>
    <t>DIGITALNI TELESNI TERMOMETER, VELIKA NATANČNOST, NEZLOMLJIV, VODOODPOREN, ODPOREN NA RAZKUŽILA, LAHEK, ZVOČNI SIGNAL, KO JE DOSEŽENA KONČNA TEMPERATURA</t>
  </si>
  <si>
    <t>MEHAK NETKAN KIRURŠKI TRAK, RAZTEGLJIV PREČNO IN DIAGONALNO,  DOBRO LEPLJIV, HIPOALERGENO LEPILO, DIMENZIJE  10CM X 10 M</t>
  </si>
  <si>
    <t>MEHAK NETKAN KIRURŠKI TRAK, RAZTEGLJIV PREČNO IN DIAGONALNO, BREZ PODLOŽNEGA PAPIRJA, PERFORACIJE VSAKIH  5 CM,  DOBRO LEPLJIV, HIPOALERGENO LEPILO, DIMENZIJE  10CM X 9,14 M</t>
  </si>
  <si>
    <t>MEHAK NETKAN KIRURŠKI TRAK, RAZTEGLJIV PREČNO IN DIAGONALNO, BREZ PODLOŽNEGA PAPIRJA, PERFORACIJE VSAKIH  5 CM,  DOBRO LEPLJIV, HIPOALERGENO LEPILO, DIMENZIJE  5CM X 9,14 M</t>
  </si>
  <si>
    <t>PAPIRNAT LEPILNI TRAK IZ VLAKNOVINE IN VISKOZE S HIPOALERGENIM LEPILOM ZA UPORABO PRI NEPOŠKODOVANI KOŽI IN ZA PRITRDITEV SANITETNEGA MATERIALA, TRAK JE NA NAVIJALCU, 2,5 X 9,1M, OBVEZNO KVALITETE MICROPORE</t>
  </si>
  <si>
    <t>PAPIRNAT LEPILNI TRAK IZ VLAKNOVINE IN VISKOZE S HIPOALERGENIM LEPILOM ZA UPORABO PRI NEPOŠKODOVANI KOŽI IN ZA PRITRDITEV SANITETNEGA MATERIALA, TRAK BREZ NAVIJALCA, 2,5 X 9,1M, OBVEZNO KVALITETE MICROPORE</t>
  </si>
  <si>
    <t>34.</t>
  </si>
  <si>
    <t>MEHAK KIRURŠKI LEPILNI TRAK  IZ VLAKNOVINE NA POLIMERNI BAZI, PRILAGODLJIV, POROZEN IN ZRAČEN, NA ZAŠČITNEM PAPIRJU, HIPOALERGENO, KOŽI PRIJAZNO LEPILO. VEL. 10CM X 10M</t>
  </si>
  <si>
    <t>TRAKCI OJAČANI ZA BREZŠIVNO ZAPIRANJE RAN IZDELANI IZ POROZNEGA NETKANEGA MATERIALA, DODATNO OJAČANI Z VZDOLŽNIMI NITKAMI , STERILNI, DIM. 6X 75MM, 3 TRAKOVI V VREČKI</t>
  </si>
  <si>
    <t>VREČKA</t>
  </si>
  <si>
    <t>76.</t>
  </si>
  <si>
    <t>TRAK ZA OZNAČEVANJE UMRLIH PACIENTOV, BELE BARVE</t>
  </si>
  <si>
    <t>95.</t>
  </si>
  <si>
    <t xml:space="preserve">VREČKA ZA URIN STERILNA 2L. GRADUIRANA VREČKA ZA URIN,DOLŽINA CEVI VSAJ 112CM, T IZPUST S KAPALNO KOMORO ZA KAPLJIČNI PRETOK URINA IN DVOJNIM DRŽALOM. MORA IMETI NEPOVRATNI VENTIL IN BREZIGELNI ODVZEM URINA. </t>
  </si>
  <si>
    <t>31.</t>
  </si>
  <si>
    <t>VPOJNA OBLOGA ZA RANE Z OBILNIM IZLOČANJEM, JEDRO IZ 100% BELJENE BOMBAŽNE VATE, OVOJNINA IZ BELJENE GAZE, NESTERILNA, DIM. 25 X 15</t>
  </si>
  <si>
    <t>32.</t>
  </si>
  <si>
    <t>KOMPRESE IZ NETKANE VLAKNOVINE, VISOKOVPOJNE, VPOJNO JEDRO JE IZ VEČSLOJNE NETKANE VLAKNOVINE, SESTAVE 70%VISKOZE,30%POLIESTRA-DEBELINE 340-350G/M2, S TEKOČINSKO ZAPORO, 15 CM X 20 CM, NESTERILNE</t>
  </si>
  <si>
    <t>33.</t>
  </si>
  <si>
    <t>KOMPRESE IZ NETKANE VLAKNOVINE, VISOKOVPOJNE, VPOJNO JEDRO JE IZ VEČSLOJNE NETKANE VLAKNOVINE, SESTAVE 70%VISKOZE,30%POLIESTRA-DEBELINE 340-350G/M2, S TEKOČINSKO ZAPORO, 20 CM X 30 CM, NESTERILNE</t>
  </si>
  <si>
    <t>109.</t>
  </si>
  <si>
    <t>HLADNO/TOPLI OBKLADKI, POLNJENI Z GELOM ZA LAJŠANJE BOLEČIN. ZA VEČKRATNO UPORABO. 10 X 10 CM</t>
  </si>
  <si>
    <t>111.</t>
  </si>
  <si>
    <t>HLADNO/TOPLI OBKLADKI, POLNJENI Z GELOM ZA LAJŠANJE BOLEČIN. ZA VEČKRATNO UPORABO. 10 X 27 CM</t>
  </si>
  <si>
    <t>110.</t>
  </si>
  <si>
    <t>HLADNO/TOPLI OBKLADKI, POLNJENI Z GELOM ZA LAJŠANJE BOLEČIN. ZA VEČKRATNO UPORABO. 12 X 15 CM</t>
  </si>
  <si>
    <t>94.</t>
  </si>
  <si>
    <t>VREČKA ZA URIN, 2 L, T IZPUST OB STRANI, DOLŽINA CEVI 130 CM, GRADUIRANA, BREZ DRŽALA, S PORTOM ZA IGELNI ODVZEM VZORCA URINA, STERILNA, Z NEPOVRATNO VALVULO.</t>
  </si>
  <si>
    <t>53.</t>
  </si>
  <si>
    <t>UNIVERZALNO UPORABEN KOMBINIRAN INFUZIJSKI ZAMAŠEK. KONUSNI ZAMAŠEK Z DVOJNO FUNKCIJO: LUER LOCK POZITIVEN ZNOTRAJ, LUER LOCK NEGATIVEN ZUNAJ. ZAŠČITA KONTAMINACIJE PREKO NEPOVRATNEGA LUER KONUSA. OBSTOJEN NA PRITISK DO 2 BARA</t>
  </si>
  <si>
    <t>52.</t>
  </si>
  <si>
    <t>ZAMAŠEK ZA ZAPIRANJE STANDARDNIH PRIKLJUČKOV NA KATETRIH IN SONDAH, IZ POLIETILENA IN NE VSEBUJE LATEKSA</t>
  </si>
  <si>
    <t>77.</t>
  </si>
  <si>
    <t>TRAK ZA OZNAČEVANJE, ZAPESTNICA, Z ENKRATNIM ZAPENJANJEM, MODRE BARVE</t>
  </si>
  <si>
    <t>116.</t>
  </si>
  <si>
    <t xml:space="preserve">ZBIRALNIK ZA OSTRE PREDMETE  0,5 L IZDELAN IZ VISOKO KVALITETNE, OKOLJU PRIJAZNE PLASTIKE, KOPOLIMERJA IN POLIPROPILENA, TER SO ODPORNI NA TEKOČINE IN TOPILA. BARVILO ZA OBARVANJE NE VSEBUJE KADMIJA IN DRUGIH TEŽKIH KOVIN. PRI UNIČENJU - SEŽIGU NE NASTAJAJO NOBENE STRUPENE SNOVI. ZBIRALNIK IMORA IMETI CERTIFIKATE: TÜV, BS 7320:1990, UN, NF, UNI EN ISO 9001:2000. ZBIRALNIK MORA BITI OKROGLE OBLIKE, SPODNJI DEL RUMEN, POKROV RDEČE BARVE. </t>
  </si>
  <si>
    <t>115.</t>
  </si>
  <si>
    <t xml:space="preserve">ZBIRALNIK ZA IGLE IZ PLASTIKE, KOPOLIMERJA IN POLIPROPILENA. ODPORNI NA TOPILA. BARVILA S KATERIMI SO OBARVANA NE SMEJO VSEBOVATI KADMIJA IN DRUGIH TEŽKIH KOVIN. LAHKO SE UPEPELIJO. OKROGLE OBLIKE, VELIKOST Ø 16,9 X  20,5 CM,  KAPACITETA 3 L, RUMEN IN RDEČ POKROV. </t>
  </si>
  <si>
    <t>Naročnik: Duo Impoljca, Arto 13, 8293 Studenec</t>
  </si>
  <si>
    <t>Cena v EUR na EM brez DDV</t>
  </si>
  <si>
    <t>Cena v EUR na EM z DDV</t>
  </si>
  <si>
    <t>Vrednost v EUR z DDV</t>
  </si>
  <si>
    <t>Cena v EUR na EM brez  DDV</t>
  </si>
  <si>
    <t>130.</t>
  </si>
  <si>
    <t>SONDA ČREVESNA, CH 25X400MM. MEHAK, ZAPRT, ZAOKROŽEN VRH. PVC MATERIAL, MAKSIMALNO FLEKSIBILNA, LAHKO UPOGLJIVA, ENOSTAVNA ZA ROKOVANJE. NE VSEBUJE PHTALATOV (DEHP). MATIRANA – NEPOLIRANA POVRŠINA CEVI OMOGOČA MINIMALNO UPORABO MAZIV. IMA DVE STRANSKI ODPRTINI, KI STA POSTAVLJENI DIAGONALNO. STRANSKE LUKNJE SO DIMENZIONIRANE NA DIMENZIJO CEVI IN OBLIKOVANE TAKO, DA OMOGOČAJO DRENAŽO BREZ ZASTOJEV. PRIKLJUČKI SO BARVNO KODIRANI, TER OMOGOČAJO HITRO IN ENOSTAVNO IDENTIFIKACIJO CH-JA. STERILNA.</t>
  </si>
  <si>
    <t xml:space="preserve">Ponudnik:  </t>
  </si>
  <si>
    <t xml:space="preserve">Ponudbeni predračun št.: </t>
  </si>
  <si>
    <t>Vrednost naročila brez ddv:</t>
  </si>
  <si>
    <t>Vrednost  naročila z ddv:</t>
  </si>
  <si>
    <t>Datum:</t>
  </si>
  <si>
    <t>ponudnik:</t>
  </si>
  <si>
    <t>Ponudnik:</t>
  </si>
  <si>
    <t>Ponudbeni predračun št.:</t>
  </si>
  <si>
    <t xml:space="preserve">Datum: </t>
  </si>
  <si>
    <t xml:space="preserve">ponudnik: </t>
  </si>
  <si>
    <t>BRIZGALKA 2ML, ZA 1 X UP, DOBRO ČITLJIVA SKALA, TRIDELNA-BREZ LATEKSA,OZNAKA ČITLJIVA,ODPORNA NA IZBRIS</t>
  </si>
  <si>
    <t>DROBILEC TABLET PVC</t>
  </si>
  <si>
    <t>DRŽALO PVC ZA URINSKO VREČKO, KI SE LAHKO OBESI NA BOLNIŠKO POSTELJO, UJEMA SE Z URINSKO  VREČKO 1500 ML, NESTERILNO IN STERILNO, MOŽNOST ČIŠČENJA IN RAZKUŽEVANJA</t>
  </si>
  <si>
    <t>KANILA - PERIFERALNI IV INTEGRIRAN KATETER (KANILA) ENO-VHODEN; NA VHODU IMA ŽE NASTAVLJEN ZAMAŠEK Z MEMBRANO KATEREGA PREBODEMO Z IGLO; LAHKO PA GA TUDI ODSTRANIMO, ČE GA NE POTREBUJEMO. KATETER JE PRIMEREN TUDI ZA SUBKUTANO INJICIRANJE, NA TELESNI TEMPERATURI SE ZMEHČA IN JE ODPOREN NA PREGIB, ZELO OSTRA IGLA – MANJŠA BOLEČINA PRI UVAJANJU, KRILCA (METULJČEK)  - ENOSTAVNA PRITRDITEV, VGRAJENA EKSTENZIJSKA CEV NA KATERI JE STIŠČEK S KATERIM LAHKO REGULIRAMO PRETOK, VARNOSTNI MEHANIZEM, KI SE SPROŽI, KO IZVLEČEMO IGLO IZ KANILE: PREPREČUJE NEŽELENE VBODE. RADIONEPREPUSTEN, BREZ LATEXA, CE OZNAKA, STERILNO PAKIRAN, ZA ENKRATNO UPORABO, LUER LOCK KOMPATIBILEN (ENAKOVREDNO SAFETY INTIMA). DIMENZIJA: 0,9X19MM.</t>
  </si>
  <si>
    <t>2-LUMENSKI URINSKI KATETER IZ SILIKONA, CH 12, DOLŽINE 40 CM, Z NELATON KONICO IN 2 OČESOMA, KI STA VZPOREDNI, NA VSAKI LATERALNI STRANI KONICE, Z BALONČKOM 10ML, S PLASTIČNIM SAMOTESNIM VENTILOM NA KANALU ZA POLNJENJE BALONČKA. NA KATETRU MORAJO BITI NATISNJENI PODATKI: VELIKOST V CH, KAPACITETA BALONA, BARVNA LESTVICA NA VENTILU ZA PREPOZNAVANJE DEBELINE URINSKEGA KATETRA, PAKIRANJE V DVOJNI STERILNI OMOT, RADIOPAČEN.</t>
  </si>
  <si>
    <t xml:space="preserve">MASKA AEROSOL ZA INHALACIJO Z RAZPRŠILCEM ZA ZDRAVILA ZA ODRASLE S POSODICO ZA ZDRAVILA 6 ML, ZA INHALACIJE, S PRIKLJUČNO CEVJO DOLŽINE 2,1M, ZDRAVILO NE IZTEKA, MOŽNO JE TOČNO DOZIRANJE ZDRAVILA, MASKA NE VSEBUJE DEHP-JA </t>
  </si>
  <si>
    <t>MREŽICA VAZELINSKA STERILNA S PARAFINOM ZA OSKRBO PLITVIH RAN, ŠČITI RANO IN OMOGOČA PROSTO IZLOČANJE IZLOČKA RANE, PREPREČUJE SPRIJEMANJE Z RANO,  IZLOČEK RANE SE ZBIRA V SEKUNDARNI  OBLOGI, DIMENZIJE 40 X10 CM</t>
  </si>
  <si>
    <t>MREŽICA NELEPLJIVA STERILNA VAZELINSKA IZ MONOFILAMENTNIH VISKOZNIH VLAKEN IMPREGNIRANIH Z 10% RAZTOPINO POVIDON JODIDA, 9.5X9,5 CM</t>
  </si>
  <si>
    <t>STEKLENICA PVC MOŠKA ZA URIN, S POKROVOM, VOLUMNA 1L</t>
  </si>
  <si>
    <t>OBLIŽ SAMOLEPILNI STERILNI ZA PRIMARNO IN SEKUNDARNO PREKRIVANJE KIRURŠKIH IN TRAUMATSKIH RAN, RAN Z MALO ALI ZMERNIM IZCEDKOM, VPOJNA BLAZINICA SE NE LEPI NA RANO, OBLIŽ JE MEHEK, PRILAGODLJIV IN ZRAČEN, 10 CM X 8CM</t>
  </si>
  <si>
    <t>OBLIŽ SAMOLEPILNI STERILNI ZA PRIMARNO IN SEKUNDARNO PREKRIVANJE KIRURŠKIH IN TRAUMATSKIH RAN, RAN Z MALO ALI ZMERNIM IZCEDKOM, VPOJNA BLAZINICA SE NE LEPI NA RANO, OBLIŽ JE MEHEK, PRILAGODLJIV IN ZRAČEN, 15 CM X 8CM</t>
  </si>
  <si>
    <t>OBLIŽ SAMOLEPILNI STERILNI ZA PRIMARNO IN SEKUNDARNO PREKRIVANJE KIRURŠKIH IN TRAUMATSKIH RAN, RAN Z MALO ALI ZMERNIM IZCEDKOM, VPOJNA BLAZINICA SE NE LEPI NA RANO, OBLIŽ JE MEHEK, PRILAGODLJIV IN ZRAČEN, 20 X10CM</t>
  </si>
  <si>
    <t>OBLIŽ SAMOLEPILNI STERILNI ZA PRIMARNO IN SEKUNDARNO PREKRIVANJE KIRURŠKIH IN TRAUMATSKIH RAN, RAN Z MALO ALI ZMERNIM IZCEDKOM, VPOJNA BLAZINICA SE NE LEPI NA RANO, OBLIŽ JE MEHEK, PRILAGODLJIV IN ZRAČEN, 5 CM X 7 CM.</t>
  </si>
  <si>
    <t>TRAK ESMARCH, ELASTIČNI, KLIP SISTEM, ZA VEČKRATNO UPORABO, BARVNI, Z MOŽNOSTJO RAZKUŽEVANJA.</t>
  </si>
  <si>
    <t>POVOJ ELASTIČEN 10CM X 10 M POVOJ ELASTIČEN, PLETEN, RAZTEGLJIVOST 140%, Z DVEMA ELASTIČNIMA PI SPONKAMA , MOŽNOST STERILIZACIJE IN PRANJA DO 40 ST CELZIJA,KOŽNE BARVE , DIMENZIJE 10 X 10</t>
  </si>
  <si>
    <t>GEL, ZA ANTISEPTIČNO ČIŠČENJE IN NEGO PRI BOLNIKIH Z MRSA, Z POLIHEXANIDOM IN BETAINOM, PLASTENKA 30 ML</t>
  </si>
  <si>
    <t>RAZTOPINA, ZA GRGRANJE PRI BOLNIKIH Z MRSA, Z POLIHEXANIDOM IN BETAINOM, PLASTENKA 250 ML</t>
  </si>
  <si>
    <t xml:space="preserve">ROBČKI ALKOHOLNI V MEHKEM PAKIRANJU S PLASTIČNIM POKROVOM ZA ZAPIRANJE ZA HITRO RAZKUŽEVANJE IN ČIŠČENJE MEDICINSKIH PRIPOMOČKOV, PREDMETOV IN POVRŠIN. VELIKOST ROBČKA 20 × 20 +/- 3% CM. SESTAVA: 35G 2-PROPANOLA IN 25 G 1-PROPANOLA. IMETI MORA ŠIROK SPEKTER DELOVANJA NA EN 13727, EN 16615, EN 14348, EN 13624. OBVEZNA DVOJNA REGISTRACIJA - KOT BIOCID IN MED. PRIPOMOČEK! PAKIRANJE 100 KOSOV V PAKIRANJU. </t>
  </si>
  <si>
    <t xml:space="preserve">ROKAV ZA PARNO, EO, FO STERILIZACIJO BREZ PREKLOPA, PAPIR - FOLIJA. IZ VISOKO KAKOVOSTNEGA MEDICINSKEGA PAPIRJA IZ ČISTE CELULOZE TER 9 SLOJNEGA BOPET/PP  FILMA 12/40MICR, DIMENZIJE: 20 CM X 100 M, GRAMATURA PAPIRJA  60-70 G/M². MATERIAL MORA OMOGOČATI VARJENJE Z VARILNIM APARATOM. ROKAV MORA BITI OPREMLJEN Z USTREZNIM PROCESNIM KEMIČNIM INDIKATORJEM IN DOLOČILOM O SPREMEMBI BARVE PO USPEŠNI STERILIZACIJI, Z NAPISI IN KEMIČNI INDIKATORJI, KI MORAJO BITI IZVEN LINIJE VARA - NA ROBU (DA NE PRIDEJO V KONTAKT Z ZAPAKIRANIM MATERIALOM), ZAGOTAVLJATI TRDNOST VARA, HKRATI PA MORA OMOGOČATI ASEPTIČNO ODPIRANJE BREZ ZATRGANJA ROKAVA. PRI ODPIRANJU PO STERILIZACIJI SE FOLIJA NE SME ZVITI NAVZNOTER, DA NE PRIDE DO KONTAMINACIJE VSEBINE, ŠTEVILKA LOTA MORA BITI  NA  VSAKEM ROKAVU NA RAZDALJI NAJMANJ 15 CM. USTREZATI MORA ISO 11607-2, EN 868-5, ISO 9001 IN ISO 13485. </t>
  </si>
  <si>
    <t xml:space="preserve">SONDA ŽELODČNA ZA HRANJENJE IN IZPIRANJE ŽELODCA, CH16,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</si>
  <si>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 xml:space="preserve">SONDA ŽELODČNA ZA HRANJENJE IN IZPIRANJE ŽELODCA, CH18, DOLŽINE 80 CM. MEHAK, ZAOKROŽEN VRH SONDE, JE ZAPRT. SONDA MORA IMETI CM OZNAKE, KI SE ZAČNEJO 5 CM OD VRHA SONDE, KAR NAM OMOGOČA KONTROLO GLOBINE UVAJANJA. IZ MEDICINSKEGA PVC, SO LAHKO UPOGLJIVE IN PRIJETNE ZA ROKOVANJE. NE VSEBUJE FTALATOV (DEHP). LUER LOCK NASTAVEK, MATIRANA POVRŠINA CEVI, DVE STRANSKI ODPRTINI, KI STA POSTAVLJENI DIAGONALNO. PRIKLJUČKI MORAJO BITI V SKLADU S STANDARDI BARVNO KODIRANI TER OMOGOČAJO HITRO IN ENOSTAVNO IDENTIFIKACIJO CH-JA. </t>
  </si>
  <si>
    <t>KOMPRESE IZ NETKANE VLAKNOVINE, VISOKOVPOJNE, VPOJNO JEDRO JE IZ VEČSLOJNE NETKANE VLAKNOVINE, SESTAVE 70%VISKOZE,30%POLIESTRA-DEBELINE 340-350G/M2, S TEKOČINSKO ZAPORO, 10 CM X 20 CM, NESTERILNE</t>
  </si>
  <si>
    <t>HLADNO/TOPLI OBKLADKI, POLNJENI Z GELOM ZA LAJŠANJE BOLEČIN. ZA VEČKRATNO UPORABO. 20 X 30 CM</t>
  </si>
  <si>
    <t>ROBČKI BREZALKOHOLNI V DOZI ZA   HITRO RAZKUŽEVANJE IN ČIŠČENJE   ALKOHOLNO OBČUTLJIVIH   MEDICINSKIH PRIPOMOČKOV,   PREDMETOV IN POVRŠIN NA   OSNOVI DIDECIL DIMETIL   AMONIJEVEGA KLORIDA (0,45%).   ROBČKI NAJ IMAJO ŠIROK SPEKTER   DELOVANJA V ČISTIH IN UMAZANIH   POGOJIH NA BAKTERIJE (VKLJUČNO   TBC), GLIVE IN VIRUSE (HIV, HBV,   HCV) TER SO DERMATOLOŠKO   TESTIRANI. DIMENZIJE ROBČKA SO   220MMX133MM. TEKOČINA   S KATERO SO ROBČKI PREPOJENI   VSEBUJE DIDECIL DIMETIL   AMONIJEV KLORID (0,45G).   DOKAZANA UČINKOVITOST PO EN   13727 , EN 13624,  EN 14348, EN   14476, TESTIRANJA NA VIRUSE   (NORO, HIV,HBV, HCV,   POLIOVIRUS, ROTAVIRUS,   ADENOVIRUS, VAKCINIA VIRUS, SV   40; BVDV); VAH CERTIFIKAT;   TESTIRANJA KOMPATIBILNOSTI Z   MATERIALI; TOKSIKOLOŠKA IN   EKOLOŠKA  OCENA. PAKIRANJA:   DOZA 125 KOS</t>
  </si>
  <si>
    <t>KONEKTOR BREZIGELNI ZA DOZIRANJE INFUZIJE IN ZDRAVIL, KI OMOGOČA VIDNO SPREMLAJNJE POTI TEKOČINE, PREVERJANJE UČINKOVITOSTI PREBRIZGA. POLNITVENI VOLUMEN 0,04 ML</t>
  </si>
  <si>
    <t>OBLIŽ SAMOLEPILNI STERILNI ZA PRIMARNO IN SEKUNDARNO PREKRIVANJE KIRURŠKIH IN TRAUMATSKIH RAN, RAN Z MALO ALI ZMERNIM IZCEDKOM, VPOJNA BLAZINICA SE NE LEPI NA RANO, OBLIŽ JE MEHEK, PRILAGODLJIV IN ZRAČEN, 30 X10CM</t>
  </si>
  <si>
    <t>POVOJ BOMBAŽNI KREP, 100% BOMBAŽ , 130% ELASTIČNOST,V BARVI KOŽE, POSAMIČNO PAKIRAN V FOLIJO, MEHKI IN PRIJETNI ZA KOŽO, 5 CM X 4,5M, PREMER ZVITEGA POVOJA NE SME PRESEGATI 43 MM GRAMATURA 48G/M2</t>
  </si>
  <si>
    <t>Vrednost v EUR brez DDV</t>
  </si>
  <si>
    <t>131.</t>
  </si>
  <si>
    <t>132.</t>
  </si>
  <si>
    <t>133.</t>
  </si>
  <si>
    <t>134.</t>
  </si>
  <si>
    <t>Ocenjena letna količina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</si>
</sst>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3" x14ac:knownFonts="1">
    <font>
      <sz val="11"/>
      <color theme="1"/>
      <name val="Calibri"/>
      <family val="2"/>
      <charset val="238"/>
      <scheme val="minor"/>
    </font>
    <font>
      <sz val="10"/>
      <name val="Calibri"/>
      <family val="2"/>
      <charset val="238"/>
      <scheme val="minor"/>
    </font>
    <font>
      <b/>
      <sz val="11"/>
      <color theme="1"/>
      <name val="Cambria"/>
      <family val="1"/>
      <charset val="238"/>
    </font>
    <font>
      <sz val="8"/>
      <name val="Calibri"/>
      <family val="2"/>
      <charset val="238"/>
      <scheme val="minor"/>
    </font>
    <font>
      <sz val="10"/>
      <name val="Cambria"/>
      <family val="1"/>
      <charset val="238"/>
    </font>
    <font>
      <sz val="22"/>
      <color rgb="FFFF0000"/>
      <name val="Cambria"/>
      <family val="1"/>
      <charset val="238"/>
    </font>
    <font>
      <b/>
      <sz val="10"/>
      <name val="Cambria"/>
      <family val="1"/>
      <charset val="238"/>
    </font>
    <font>
      <sz val="9"/>
      <name val="Cambria"/>
      <family val="1"/>
      <charset val="238"/>
    </font>
    <font>
      <sz val="11"/>
      <color theme="1"/>
      <name val="Cambria"/>
      <family val="1"/>
      <charset val="238"/>
    </font>
    <font>
      <sz val="9"/>
      <color theme="1"/>
      <name val="Cambria"/>
      <family val="1"/>
      <charset val="238"/>
    </font>
    <font>
      <b/>
      <sz val="11"/>
      <color theme="1"/>
      <name val="Calibri"/>
      <family val="2"/>
      <charset val="238"/>
      <scheme val="minor"/>
    </font>
    <font>
      <b/>
      <sz val="11"/>
      <name val="Cambria"/>
      <family val="1"/>
      <charset val="238"/>
    </font>
    <font>
      <sz val="11"/>
      <name val="Cambria"/>
      <family val="1"/>
      <charset val="238"/>
    </font>
  </fonts>
  <fills count="3">
    <fill>
      <patternFill patternType="none"/>
    </fill>
    <fill>
      <patternFill patternType="gray125"/>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8">
    <xf numFmtId="0" fontId="0" fillId="0" borderId="0" xfId="0"/>
    <xf numFmtId="0" fontId="1" fillId="0" borderId="0" xfId="0" applyFont="1" applyAlignment="1">
      <alignment vertical="center"/>
    </xf>
    <xf numFmtId="0" fontId="1" fillId="0" borderId="0" xfId="0" applyFont="1" applyAlignment="1">
      <alignment horizontal="center" vertical="center"/>
    </xf>
    <xf numFmtId="3" fontId="1" fillId="0" borderId="0" xfId="0" applyNumberFormat="1" applyFont="1" applyAlignment="1">
      <alignment horizontal="center" vertical="center"/>
    </xf>
    <xf numFmtId="164" fontId="1" fillId="0" borderId="0" xfId="0" applyNumberFormat="1" applyFont="1" applyAlignment="1">
      <alignment horizontal="center" vertical="center"/>
    </xf>
    <xf numFmtId="165" fontId="1" fillId="0" borderId="0" xfId="0" applyNumberFormat="1" applyFont="1" applyAlignment="1">
      <alignment horizontal="center" vertical="center"/>
    </xf>
    <xf numFmtId="4" fontId="1" fillId="0" borderId="0" xfId="0" applyNumberFormat="1" applyFont="1" applyAlignment="1">
      <alignment horizontal="center" vertical="center"/>
    </xf>
    <xf numFmtId="164" fontId="1" fillId="0" borderId="0" xfId="0" applyNumberFormat="1" applyFont="1" applyAlignment="1">
      <alignment vertical="center"/>
    </xf>
    <xf numFmtId="0" fontId="1" fillId="0" borderId="0" xfId="0" applyFont="1" applyAlignment="1">
      <alignment vertical="center" wrapText="1"/>
    </xf>
    <xf numFmtId="0" fontId="1" fillId="0" borderId="0" xfId="0" applyFont="1" applyAlignment="1">
      <alignment wrapText="1"/>
    </xf>
    <xf numFmtId="0" fontId="2" fillId="0" borderId="0" xfId="0" applyFont="1"/>
    <xf numFmtId="164" fontId="2" fillId="0" borderId="0" xfId="0" applyNumberFormat="1" applyFont="1"/>
    <xf numFmtId="0" fontId="4" fillId="0" borderId="0" xfId="0" applyFont="1" applyAlignment="1">
      <alignment vertical="center"/>
    </xf>
    <xf numFmtId="0" fontId="4" fillId="0" borderId="0" xfId="0" applyFont="1" applyAlignment="1">
      <alignment vertical="top" wrapText="1"/>
    </xf>
    <xf numFmtId="0" fontId="4" fillId="0" borderId="0" xfId="0" applyFont="1" applyAlignment="1">
      <alignment horizontal="center" vertical="center"/>
    </xf>
    <xf numFmtId="3" fontId="4" fillId="0" borderId="0" xfId="0" applyNumberFormat="1" applyFont="1" applyAlignment="1">
      <alignment horizontal="center" vertical="center"/>
    </xf>
    <xf numFmtId="164" fontId="4" fillId="0" borderId="0" xfId="0" applyNumberFormat="1" applyFont="1" applyAlignment="1">
      <alignment horizontal="center" vertical="center"/>
    </xf>
    <xf numFmtId="165" fontId="4" fillId="0" borderId="0" xfId="0" applyNumberFormat="1" applyFont="1" applyAlignment="1">
      <alignment horizontal="center" vertical="center"/>
    </xf>
    <xf numFmtId="4" fontId="4" fillId="0" borderId="0" xfId="0" applyNumberFormat="1" applyFont="1" applyAlignment="1">
      <alignment horizontal="center" vertical="center"/>
    </xf>
    <xf numFmtId="164" fontId="4" fillId="0" borderId="0" xfId="0" applyNumberFormat="1" applyFont="1" applyAlignment="1">
      <alignment vertical="center"/>
    </xf>
    <xf numFmtId="0" fontId="4" fillId="0" borderId="0" xfId="0" applyFont="1" applyAlignment="1">
      <alignment vertical="center" wrapText="1"/>
    </xf>
    <xf numFmtId="0" fontId="4" fillId="0" borderId="0" xfId="0" applyFont="1" applyAlignment="1">
      <alignment wrapText="1"/>
    </xf>
    <xf numFmtId="0" fontId="5" fillId="0" borderId="0" xfId="0" applyFont="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3" fontId="6" fillId="0" borderId="1" xfId="0" applyNumberFormat="1" applyFont="1" applyBorder="1" applyAlignment="1">
      <alignment horizontal="center" vertical="center" wrapText="1"/>
    </xf>
    <xf numFmtId="164" fontId="6" fillId="0" borderId="1" xfId="0" applyNumberFormat="1" applyFont="1" applyBorder="1" applyAlignment="1">
      <alignment horizontal="center" vertical="center" wrapText="1"/>
    </xf>
    <xf numFmtId="165" fontId="6" fillId="0" borderId="1" xfId="0" applyNumberFormat="1" applyFont="1" applyBorder="1" applyAlignment="1">
      <alignment horizontal="center" vertical="center" wrapText="1"/>
    </xf>
    <xf numFmtId="4" fontId="6" fillId="0" borderId="1" xfId="0" applyNumberFormat="1" applyFont="1" applyBorder="1" applyAlignment="1">
      <alignment horizontal="center" vertical="center" wrapText="1"/>
    </xf>
    <xf numFmtId="164" fontId="6" fillId="0" borderId="1" xfId="0" applyNumberFormat="1"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top" wrapText="1"/>
    </xf>
    <xf numFmtId="0" fontId="7" fillId="0" borderId="1" xfId="0" applyFont="1" applyBorder="1" applyAlignment="1">
      <alignment horizontal="center" vertical="center" wrapText="1"/>
    </xf>
    <xf numFmtId="3" fontId="7" fillId="0" borderId="1" xfId="0" applyNumberFormat="1"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vertical="top"/>
    </xf>
    <xf numFmtId="0" fontId="4" fillId="0" borderId="1" xfId="0" applyFont="1" applyBorder="1" applyAlignment="1">
      <alignment horizontal="center" vertical="center"/>
    </xf>
    <xf numFmtId="3"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5" fontId="4" fillId="0" borderId="1" xfId="0" applyNumberFormat="1" applyFont="1" applyBorder="1" applyAlignment="1">
      <alignment horizontal="center" vertical="center"/>
    </xf>
    <xf numFmtId="164" fontId="6" fillId="0" borderId="2" xfId="0" applyNumberFormat="1" applyFont="1" applyBorder="1" applyAlignment="1">
      <alignment horizontal="center" vertical="center"/>
    </xf>
    <xf numFmtId="4" fontId="6" fillId="0" borderId="1" xfId="0" applyNumberFormat="1" applyFont="1" applyBorder="1" applyAlignment="1">
      <alignment horizontal="center" vertical="center"/>
    </xf>
    <xf numFmtId="0" fontId="4" fillId="0" borderId="3" xfId="0" applyFont="1" applyBorder="1" applyAlignment="1">
      <alignment vertical="center"/>
    </xf>
    <xf numFmtId="164" fontId="4" fillId="0" borderId="1" xfId="0" applyNumberFormat="1" applyFont="1" applyBorder="1" applyAlignment="1">
      <alignment vertical="center"/>
    </xf>
    <xf numFmtId="0" fontId="8" fillId="0" borderId="0" xfId="0" applyFont="1"/>
    <xf numFmtId="0" fontId="4" fillId="0" borderId="0" xfId="0" applyFont="1" applyAlignment="1">
      <alignment horizontal="center" vertical="center" wrapText="1"/>
    </xf>
    <xf numFmtId="0" fontId="6" fillId="0" borderId="0" xfId="0" applyFont="1" applyAlignment="1">
      <alignment vertical="center" wrapText="1"/>
    </xf>
    <xf numFmtId="0" fontId="9" fillId="0" borderId="1" xfId="0" applyFont="1" applyBorder="1" applyAlignment="1">
      <alignment wrapText="1"/>
    </xf>
    <xf numFmtId="0" fontId="9" fillId="0" borderId="1" xfId="0" applyFont="1" applyBorder="1" applyAlignment="1">
      <alignment vertical="center" wrapText="1"/>
    </xf>
    <xf numFmtId="0" fontId="4" fillId="0" borderId="1" xfId="0" applyFont="1" applyBorder="1" applyAlignment="1">
      <alignment vertical="center"/>
    </xf>
    <xf numFmtId="0" fontId="4" fillId="0" borderId="1" xfId="0" quotePrefix="1" applyFont="1" applyBorder="1" applyAlignment="1">
      <alignment vertical="center" wrapText="1"/>
    </xf>
    <xf numFmtId="0" fontId="7" fillId="0" borderId="1" xfId="0" applyFont="1" applyBorder="1" applyAlignment="1">
      <alignment wrapText="1"/>
    </xf>
    <xf numFmtId="0" fontId="4" fillId="0" borderId="1" xfId="0" applyFont="1" applyBorder="1"/>
    <xf numFmtId="3" fontId="7" fillId="0" borderId="1" xfId="0" applyNumberFormat="1" applyFont="1" applyBorder="1" applyAlignment="1">
      <alignment horizontal="center" vertical="center"/>
    </xf>
    <xf numFmtId="164" fontId="7" fillId="0" borderId="1" xfId="0" applyNumberFormat="1" applyFont="1" applyBorder="1" applyAlignment="1">
      <alignment horizontal="right" vertical="center"/>
    </xf>
    <xf numFmtId="165" fontId="6" fillId="0" borderId="0" xfId="0" applyNumberFormat="1" applyFont="1" applyAlignment="1">
      <alignment horizontal="center" vertical="center"/>
    </xf>
    <xf numFmtId="164" fontId="6" fillId="0" borderId="0" xfId="0" applyNumberFormat="1" applyFont="1" applyAlignment="1">
      <alignment horizontal="center" vertical="center"/>
    </xf>
    <xf numFmtId="4" fontId="6" fillId="0" borderId="0" xfId="0" applyNumberFormat="1" applyFont="1" applyAlignment="1">
      <alignment horizontal="center" vertical="center"/>
    </xf>
    <xf numFmtId="0" fontId="6" fillId="0" borderId="0" xfId="0" applyFont="1" applyAlignment="1">
      <alignment vertical="center"/>
    </xf>
    <xf numFmtId="0" fontId="7" fillId="0" borderId="1" xfId="0" quotePrefix="1" applyFont="1" applyBorder="1" applyAlignment="1">
      <alignment vertical="center" wrapText="1"/>
    </xf>
    <xf numFmtId="0" fontId="4" fillId="0" borderId="1" xfId="0" applyFont="1" applyBorder="1" applyAlignment="1">
      <alignment horizontal="center" vertical="center" wrapText="1"/>
    </xf>
    <xf numFmtId="0" fontId="8" fillId="0" borderId="0" xfId="0" applyFont="1" applyAlignment="1">
      <alignment wrapText="1"/>
    </xf>
    <xf numFmtId="0" fontId="0" fillId="0" borderId="0" xfId="0" applyAlignment="1">
      <alignment wrapText="1"/>
    </xf>
    <xf numFmtId="164" fontId="8" fillId="0" borderId="0" xfId="0" applyNumberFormat="1" applyFont="1"/>
    <xf numFmtId="164" fontId="0" fillId="0" borderId="0" xfId="0" applyNumberFormat="1"/>
    <xf numFmtId="4" fontId="8" fillId="0" borderId="0" xfId="0" applyNumberFormat="1" applyFont="1"/>
    <xf numFmtId="4" fontId="0" fillId="0" borderId="0" xfId="0" applyNumberFormat="1"/>
    <xf numFmtId="0" fontId="4" fillId="0" borderId="1" xfId="0" applyFont="1" applyBorder="1" applyAlignment="1">
      <alignment horizontal="left" vertical="center" wrapText="1"/>
    </xf>
    <xf numFmtId="165" fontId="7" fillId="0" borderId="1" xfId="0" applyNumberFormat="1" applyFont="1" applyBorder="1" applyAlignment="1">
      <alignment horizontal="right" vertical="center"/>
    </xf>
    <xf numFmtId="4" fontId="7" fillId="0" borderId="1" xfId="0" applyNumberFormat="1" applyFont="1" applyBorder="1" applyAlignment="1">
      <alignment horizontal="right" vertical="center"/>
    </xf>
    <xf numFmtId="0" fontId="7" fillId="0" borderId="1" xfId="0" applyFont="1" applyBorder="1" applyAlignment="1">
      <alignment horizontal="right" vertical="center"/>
    </xf>
    <xf numFmtId="0" fontId="7" fillId="0" borderId="3" xfId="0" applyFont="1" applyBorder="1" applyAlignment="1">
      <alignment horizontal="right" vertical="center"/>
    </xf>
    <xf numFmtId="0" fontId="4" fillId="0" borderId="1" xfId="0" applyFont="1" applyBorder="1" applyAlignment="1">
      <alignment horizontal="right" vertical="center" wrapText="1"/>
    </xf>
    <xf numFmtId="164" fontId="4" fillId="0" borderId="1" xfId="0" applyNumberFormat="1" applyFont="1" applyBorder="1" applyAlignment="1">
      <alignment horizontal="right" vertical="center" wrapText="1"/>
    </xf>
    <xf numFmtId="0" fontId="7" fillId="0" borderId="1" xfId="0" applyFont="1" applyBorder="1" applyAlignment="1">
      <alignment horizontal="right" vertical="center" wrapText="1"/>
    </xf>
    <xf numFmtId="164" fontId="7" fillId="0" borderId="1" xfId="0" applyNumberFormat="1" applyFont="1" applyBorder="1" applyAlignment="1">
      <alignment horizontal="right" vertical="center" wrapText="1"/>
    </xf>
    <xf numFmtId="0" fontId="4" fillId="0" borderId="1" xfId="0" quotePrefix="1" applyFont="1" applyBorder="1" applyAlignment="1">
      <alignment horizontal="left" vertical="center" wrapText="1"/>
    </xf>
    <xf numFmtId="0" fontId="0" fillId="2" borderId="1" xfId="0" applyFill="1" applyBorder="1" applyAlignment="1">
      <alignment wrapText="1"/>
    </xf>
    <xf numFmtId="0" fontId="10" fillId="2" borderId="1" xfId="0" applyFont="1" applyFill="1" applyBorder="1" applyAlignment="1">
      <alignment wrapText="1"/>
    </xf>
    <xf numFmtId="0" fontId="7" fillId="0" borderId="1" xfId="0" applyFont="1" applyFill="1" applyBorder="1" applyAlignment="1">
      <alignment vertical="center"/>
    </xf>
    <xf numFmtId="0" fontId="7" fillId="0" borderId="1" xfId="0" applyFont="1" applyFill="1" applyBorder="1" applyAlignment="1">
      <alignment wrapText="1"/>
    </xf>
    <xf numFmtId="4" fontId="6" fillId="0" borderId="1" xfId="0" applyNumberFormat="1" applyFont="1" applyBorder="1" applyAlignment="1">
      <alignment horizontal="left" vertical="center" indent="2"/>
    </xf>
    <xf numFmtId="4" fontId="6" fillId="0" borderId="2" xfId="0" applyNumberFormat="1" applyFont="1" applyBorder="1" applyAlignment="1">
      <alignment horizontal="center" vertical="center"/>
    </xf>
    <xf numFmtId="0" fontId="7" fillId="0" borderId="1" xfId="0" applyFont="1" applyFill="1" applyBorder="1" applyAlignment="1">
      <alignment vertical="center" wrapText="1"/>
    </xf>
    <xf numFmtId="0" fontId="11" fillId="0" borderId="0" xfId="0" applyFont="1" applyAlignment="1">
      <alignment wrapText="1"/>
    </xf>
    <xf numFmtId="0" fontId="12" fillId="0" borderId="0" xfId="0" applyFont="1" applyAlignment="1">
      <alignment vertical="top"/>
    </xf>
    <xf numFmtId="0" fontId="12" fillId="0" borderId="0" xfId="0" applyFo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95108-40B3-4D39-A613-7A9BFC7F6E0A}">
  <sheetPr>
    <pageSetUpPr fitToPage="1"/>
  </sheetPr>
  <dimension ref="A1:Q152"/>
  <sheetViews>
    <sheetView tabSelected="1" workbookViewId="0">
      <selection activeCell="B3" sqref="B3"/>
    </sheetView>
  </sheetViews>
  <sheetFormatPr defaultRowHeight="15" x14ac:dyDescent="0.25"/>
  <cols>
    <col min="1" max="1" width="4.5703125" customWidth="1"/>
    <col min="2" max="2" width="66.42578125" customWidth="1"/>
    <col min="3" max="3" width="7.85546875" customWidth="1"/>
    <col min="4" max="4" width="9.42578125" customWidth="1"/>
    <col min="5" max="5" width="14.140625" style="65" customWidth="1"/>
    <col min="6" max="6" width="9.85546875" customWidth="1"/>
    <col min="7" max="8" width="13.140625" style="65" customWidth="1"/>
    <col min="9" max="9" width="12" style="67" customWidth="1"/>
    <col min="10" max="10" width="10.5703125" customWidth="1"/>
    <col min="11" max="11" width="14.28515625" style="65" customWidth="1"/>
    <col min="12" max="12" width="47.42578125" style="63" customWidth="1"/>
    <col min="13" max="13" width="16" style="63" bestFit="1" customWidth="1"/>
    <col min="14" max="14" width="20" style="63" bestFit="1" customWidth="1"/>
    <col min="15" max="17" width="9.140625" style="63"/>
  </cols>
  <sheetData>
    <row r="1" spans="1:17" s="45" customFormat="1" ht="14.25" x14ac:dyDescent="0.2">
      <c r="A1" s="12"/>
      <c r="B1" s="21"/>
      <c r="C1" s="46"/>
      <c r="D1" s="15"/>
      <c r="E1" s="16"/>
      <c r="F1" s="17"/>
      <c r="G1" s="16"/>
      <c r="H1" s="16"/>
      <c r="I1" s="18"/>
      <c r="J1" s="12"/>
      <c r="K1" s="19"/>
      <c r="L1" s="20"/>
      <c r="M1" s="20"/>
      <c r="N1" s="20"/>
      <c r="O1" s="62"/>
      <c r="P1" s="62"/>
      <c r="Q1" s="62"/>
    </row>
    <row r="2" spans="1:17" s="45" customFormat="1" ht="14.25" x14ac:dyDescent="0.2">
      <c r="A2" s="12"/>
      <c r="B2" s="85" t="s">
        <v>334</v>
      </c>
      <c r="C2" s="46"/>
      <c r="D2" s="15"/>
      <c r="E2" s="16"/>
      <c r="F2" s="17"/>
      <c r="G2" s="16"/>
      <c r="H2" s="16"/>
      <c r="I2" s="18"/>
      <c r="J2" s="12"/>
      <c r="K2" s="19"/>
      <c r="L2" s="20"/>
      <c r="M2" s="20"/>
      <c r="N2" s="20"/>
      <c r="O2" s="62"/>
      <c r="P2" s="62"/>
      <c r="Q2" s="62"/>
    </row>
    <row r="3" spans="1:17" s="45" customFormat="1" ht="14.25" x14ac:dyDescent="0.2">
      <c r="A3" s="12"/>
      <c r="B3" s="86" t="s">
        <v>341</v>
      </c>
      <c r="C3" s="46"/>
      <c r="D3" s="15"/>
      <c r="E3" s="16"/>
      <c r="F3" s="17"/>
      <c r="G3" s="16"/>
      <c r="H3" s="16"/>
      <c r="I3" s="18"/>
      <c r="J3" s="12"/>
      <c r="K3" s="19"/>
      <c r="L3" s="20"/>
      <c r="M3" s="20"/>
      <c r="N3" s="20"/>
      <c r="O3" s="62"/>
      <c r="P3" s="62"/>
      <c r="Q3" s="62"/>
    </row>
    <row r="4" spans="1:17" s="45" customFormat="1" ht="14.25" x14ac:dyDescent="0.2">
      <c r="A4" s="12"/>
      <c r="B4" s="87" t="s">
        <v>342</v>
      </c>
      <c r="C4" s="46"/>
      <c r="D4" s="15"/>
      <c r="E4" s="16"/>
      <c r="F4" s="17"/>
      <c r="G4" s="16"/>
      <c r="H4" s="16"/>
      <c r="I4" s="18"/>
      <c r="J4" s="12"/>
      <c r="K4" s="19"/>
      <c r="L4" s="20"/>
      <c r="M4" s="20"/>
      <c r="N4" s="20"/>
      <c r="O4" s="62"/>
      <c r="P4" s="62"/>
      <c r="Q4" s="62"/>
    </row>
    <row r="5" spans="1:17" s="45" customFormat="1" ht="27" x14ac:dyDescent="0.2">
      <c r="A5" s="12"/>
      <c r="B5" s="21"/>
      <c r="C5" s="46"/>
      <c r="D5" s="15"/>
      <c r="E5" s="16"/>
      <c r="F5" s="17"/>
      <c r="G5" s="16"/>
      <c r="H5" s="16"/>
      <c r="I5" s="18"/>
      <c r="J5" s="12"/>
      <c r="K5" s="19"/>
      <c r="L5" s="20"/>
      <c r="M5" s="22"/>
      <c r="N5" s="20"/>
      <c r="O5" s="62"/>
      <c r="P5" s="62"/>
      <c r="Q5" s="62"/>
    </row>
    <row r="6" spans="1:17" s="45" customFormat="1" ht="14.25" x14ac:dyDescent="0.2">
      <c r="A6" s="12"/>
      <c r="B6" s="21"/>
      <c r="C6" s="46"/>
      <c r="D6" s="15"/>
      <c r="E6" s="11" t="s">
        <v>118</v>
      </c>
      <c r="F6" s="56"/>
      <c r="G6" s="57"/>
      <c r="H6" s="57"/>
      <c r="I6" s="58"/>
      <c r="J6" s="59"/>
      <c r="K6" s="19"/>
      <c r="L6" s="20"/>
      <c r="M6" s="20"/>
      <c r="N6" s="20"/>
      <c r="O6" s="62"/>
      <c r="P6" s="62"/>
      <c r="Q6" s="62"/>
    </row>
    <row r="7" spans="1:17" s="45" customFormat="1" ht="14.25" x14ac:dyDescent="0.2">
      <c r="A7" s="12"/>
      <c r="B7" s="21"/>
      <c r="C7" s="46"/>
      <c r="D7" s="15"/>
      <c r="E7" s="16"/>
      <c r="F7" s="17"/>
      <c r="G7" s="16"/>
      <c r="H7" s="16"/>
      <c r="I7" s="18"/>
      <c r="J7" s="12"/>
      <c r="K7" s="19"/>
      <c r="L7" s="20"/>
      <c r="M7" s="20"/>
      <c r="N7" s="20"/>
      <c r="O7" s="62"/>
      <c r="P7" s="62"/>
      <c r="Q7" s="62"/>
    </row>
    <row r="8" spans="1:17" s="45" customFormat="1" ht="14.25" x14ac:dyDescent="0.2">
      <c r="A8" s="12"/>
      <c r="B8" s="21"/>
      <c r="C8" s="46"/>
      <c r="D8" s="15"/>
      <c r="E8" s="16"/>
      <c r="F8" s="17"/>
      <c r="G8" s="16"/>
      <c r="H8" s="16"/>
      <c r="I8" s="18"/>
      <c r="J8" s="12"/>
      <c r="K8" s="19"/>
      <c r="L8" s="20"/>
      <c r="M8" s="20"/>
      <c r="N8" s="20"/>
      <c r="O8" s="62"/>
      <c r="P8" s="62"/>
      <c r="Q8" s="62"/>
    </row>
    <row r="9" spans="1:17" s="45" customFormat="1" ht="51" x14ac:dyDescent="0.2">
      <c r="A9" s="23" t="s">
        <v>1</v>
      </c>
      <c r="B9" s="23" t="s">
        <v>2</v>
      </c>
      <c r="C9" s="24" t="s">
        <v>3</v>
      </c>
      <c r="D9" s="25" t="s">
        <v>383</v>
      </c>
      <c r="E9" s="26" t="s">
        <v>335</v>
      </c>
      <c r="F9" s="27" t="s">
        <v>4</v>
      </c>
      <c r="G9" s="26" t="s">
        <v>336</v>
      </c>
      <c r="H9" s="28" t="s">
        <v>378</v>
      </c>
      <c r="I9" s="28" t="s">
        <v>337</v>
      </c>
      <c r="J9" s="23" t="s">
        <v>6</v>
      </c>
      <c r="K9" s="29" t="s">
        <v>76</v>
      </c>
      <c r="L9" s="23" t="s">
        <v>7</v>
      </c>
      <c r="M9" s="23" t="s">
        <v>8</v>
      </c>
      <c r="N9" s="23" t="s">
        <v>9</v>
      </c>
      <c r="O9" s="62"/>
      <c r="P9" s="62"/>
      <c r="Q9" s="62"/>
    </row>
    <row r="10" spans="1:17" s="45" customFormat="1" ht="84" x14ac:dyDescent="0.2">
      <c r="A10" s="80" t="s">
        <v>55</v>
      </c>
      <c r="B10" s="81" t="s">
        <v>355</v>
      </c>
      <c r="C10" s="32" t="s">
        <v>12</v>
      </c>
      <c r="D10" s="54">
        <v>20</v>
      </c>
      <c r="E10" s="55"/>
      <c r="F10" s="69"/>
      <c r="G10" s="55">
        <f t="shared" ref="G10:G41" si="0">E10+(E10*F10)</f>
        <v>0</v>
      </c>
      <c r="H10" s="55">
        <f>D10*E10</f>
        <v>0</v>
      </c>
      <c r="I10" s="70">
        <f t="shared" ref="I10:I41" si="1">G10*D10</f>
        <v>0</v>
      </c>
      <c r="J10" s="71"/>
      <c r="K10" s="55"/>
      <c r="L10" s="30"/>
      <c r="M10" s="30"/>
      <c r="N10" s="30"/>
      <c r="O10" s="62"/>
      <c r="P10" s="62"/>
      <c r="Q10" s="62"/>
    </row>
    <row r="11" spans="1:17" s="45" customFormat="1" ht="84" x14ac:dyDescent="0.2">
      <c r="A11" s="80" t="s">
        <v>53</v>
      </c>
      <c r="B11" s="81" t="s">
        <v>172</v>
      </c>
      <c r="C11" s="32" t="s">
        <v>12</v>
      </c>
      <c r="D11" s="54">
        <v>40</v>
      </c>
      <c r="E11" s="55"/>
      <c r="F11" s="69"/>
      <c r="G11" s="55">
        <f t="shared" si="0"/>
        <v>0</v>
      </c>
      <c r="H11" s="55">
        <f t="shared" ref="H11:H74" si="2">D11*E11</f>
        <v>0</v>
      </c>
      <c r="I11" s="70">
        <f t="shared" si="1"/>
        <v>0</v>
      </c>
      <c r="J11" s="71"/>
      <c r="K11" s="55"/>
      <c r="L11" s="30"/>
      <c r="M11" s="30"/>
      <c r="N11" s="30"/>
      <c r="O11" s="62"/>
      <c r="P11" s="62"/>
      <c r="Q11" s="62"/>
    </row>
    <row r="12" spans="1:17" s="45" customFormat="1" ht="84" x14ac:dyDescent="0.2">
      <c r="A12" s="80" t="s">
        <v>50</v>
      </c>
      <c r="B12" s="81" t="s">
        <v>174</v>
      </c>
      <c r="C12" s="32" t="s">
        <v>12</v>
      </c>
      <c r="D12" s="54">
        <v>50</v>
      </c>
      <c r="E12" s="55"/>
      <c r="F12" s="69"/>
      <c r="G12" s="55">
        <f t="shared" si="0"/>
        <v>0</v>
      </c>
      <c r="H12" s="55">
        <f t="shared" si="2"/>
        <v>0</v>
      </c>
      <c r="I12" s="70">
        <f t="shared" si="1"/>
        <v>0</v>
      </c>
      <c r="J12" s="71"/>
      <c r="K12" s="55"/>
      <c r="L12" s="30"/>
      <c r="M12" s="30"/>
      <c r="N12" s="30"/>
      <c r="O12" s="62"/>
      <c r="P12" s="62"/>
      <c r="Q12" s="62"/>
    </row>
    <row r="13" spans="1:17" s="45" customFormat="1" ht="84" x14ac:dyDescent="0.2">
      <c r="A13" s="80" t="s">
        <v>57</v>
      </c>
      <c r="B13" s="81" t="s">
        <v>176</v>
      </c>
      <c r="C13" s="32" t="s">
        <v>12</v>
      </c>
      <c r="D13" s="54">
        <v>75</v>
      </c>
      <c r="E13" s="55"/>
      <c r="F13" s="69"/>
      <c r="G13" s="55">
        <f t="shared" si="0"/>
        <v>0</v>
      </c>
      <c r="H13" s="55">
        <f t="shared" si="2"/>
        <v>0</v>
      </c>
      <c r="I13" s="70">
        <f t="shared" si="1"/>
        <v>0</v>
      </c>
      <c r="J13" s="71"/>
      <c r="K13" s="55"/>
      <c r="L13" s="30"/>
      <c r="M13" s="30"/>
      <c r="N13" s="30"/>
      <c r="O13" s="62"/>
      <c r="P13" s="62"/>
      <c r="Q13" s="62"/>
    </row>
    <row r="14" spans="1:17" s="45" customFormat="1" ht="84" x14ac:dyDescent="0.2">
      <c r="A14" s="80" t="s">
        <v>63</v>
      </c>
      <c r="B14" s="81" t="s">
        <v>178</v>
      </c>
      <c r="C14" s="32" t="s">
        <v>12</v>
      </c>
      <c r="D14" s="54">
        <v>10</v>
      </c>
      <c r="E14" s="55"/>
      <c r="F14" s="69"/>
      <c r="G14" s="55">
        <f t="shared" si="0"/>
        <v>0</v>
      </c>
      <c r="H14" s="55">
        <f t="shared" si="2"/>
        <v>0</v>
      </c>
      <c r="I14" s="70">
        <f t="shared" si="1"/>
        <v>0</v>
      </c>
      <c r="J14" s="71"/>
      <c r="K14" s="55"/>
      <c r="L14" s="30"/>
      <c r="M14" s="30"/>
      <c r="N14" s="30"/>
      <c r="O14" s="62"/>
      <c r="P14" s="62"/>
      <c r="Q14" s="62"/>
    </row>
    <row r="15" spans="1:17" s="45" customFormat="1" ht="84" x14ac:dyDescent="0.2">
      <c r="A15" s="80" t="s">
        <v>61</v>
      </c>
      <c r="B15" s="81" t="s">
        <v>180</v>
      </c>
      <c r="C15" s="32" t="s">
        <v>12</v>
      </c>
      <c r="D15" s="54">
        <v>5</v>
      </c>
      <c r="E15" s="55"/>
      <c r="F15" s="69"/>
      <c r="G15" s="55">
        <f t="shared" si="0"/>
        <v>0</v>
      </c>
      <c r="H15" s="55">
        <f t="shared" si="2"/>
        <v>0</v>
      </c>
      <c r="I15" s="70">
        <f t="shared" si="1"/>
        <v>0</v>
      </c>
      <c r="J15" s="71"/>
      <c r="K15" s="55"/>
      <c r="L15" s="30"/>
      <c r="M15" s="30"/>
      <c r="N15" s="30"/>
      <c r="O15" s="62"/>
      <c r="P15" s="62"/>
      <c r="Q15" s="62"/>
    </row>
    <row r="16" spans="1:17" s="45" customFormat="1" ht="84" x14ac:dyDescent="0.2">
      <c r="A16" s="80" t="s">
        <v>59</v>
      </c>
      <c r="B16" s="81" t="s">
        <v>182</v>
      </c>
      <c r="C16" s="32" t="s">
        <v>12</v>
      </c>
      <c r="D16" s="54">
        <v>5</v>
      </c>
      <c r="E16" s="55"/>
      <c r="F16" s="69"/>
      <c r="G16" s="55">
        <f t="shared" si="0"/>
        <v>0</v>
      </c>
      <c r="H16" s="55">
        <f t="shared" si="2"/>
        <v>0</v>
      </c>
      <c r="I16" s="70">
        <f t="shared" si="1"/>
        <v>0</v>
      </c>
      <c r="J16" s="71"/>
      <c r="K16" s="55"/>
      <c r="L16" s="30"/>
      <c r="M16" s="30"/>
      <c r="N16" s="30"/>
      <c r="O16" s="62"/>
      <c r="P16" s="62"/>
      <c r="Q16" s="62"/>
    </row>
    <row r="17" spans="1:17" s="45" customFormat="1" ht="36" x14ac:dyDescent="0.2">
      <c r="A17" s="80" t="s">
        <v>65</v>
      </c>
      <c r="B17" s="81" t="s">
        <v>128</v>
      </c>
      <c r="C17" s="32" t="s">
        <v>12</v>
      </c>
      <c r="D17" s="54">
        <v>1400</v>
      </c>
      <c r="E17" s="55"/>
      <c r="F17" s="69"/>
      <c r="G17" s="55">
        <f t="shared" si="0"/>
        <v>0</v>
      </c>
      <c r="H17" s="55">
        <f t="shared" si="2"/>
        <v>0</v>
      </c>
      <c r="I17" s="70">
        <f t="shared" si="1"/>
        <v>0</v>
      </c>
      <c r="J17" s="71"/>
      <c r="K17" s="55"/>
      <c r="L17" s="30"/>
      <c r="M17" s="30"/>
      <c r="N17" s="30"/>
      <c r="O17" s="62"/>
      <c r="P17" s="62"/>
      <c r="Q17" s="62"/>
    </row>
    <row r="18" spans="1:17" s="45" customFormat="1" ht="24" x14ac:dyDescent="0.2">
      <c r="A18" s="80" t="s">
        <v>71</v>
      </c>
      <c r="B18" s="81" t="s">
        <v>130</v>
      </c>
      <c r="C18" s="32" t="s">
        <v>12</v>
      </c>
      <c r="D18" s="54">
        <v>40</v>
      </c>
      <c r="E18" s="55"/>
      <c r="F18" s="69"/>
      <c r="G18" s="55">
        <f t="shared" si="0"/>
        <v>0</v>
      </c>
      <c r="H18" s="55">
        <f t="shared" si="2"/>
        <v>0</v>
      </c>
      <c r="I18" s="70">
        <f t="shared" si="1"/>
        <v>0</v>
      </c>
      <c r="J18" s="71"/>
      <c r="K18" s="55"/>
      <c r="L18" s="30"/>
      <c r="M18" s="30"/>
      <c r="N18" s="30"/>
      <c r="O18" s="62"/>
      <c r="P18" s="62"/>
      <c r="Q18" s="62"/>
    </row>
    <row r="19" spans="1:17" s="45" customFormat="1" ht="24" x14ac:dyDescent="0.2">
      <c r="A19" s="80" t="s">
        <v>69</v>
      </c>
      <c r="B19" s="81" t="s">
        <v>121</v>
      </c>
      <c r="C19" s="32" t="s">
        <v>12</v>
      </c>
      <c r="D19" s="54">
        <v>600</v>
      </c>
      <c r="E19" s="55"/>
      <c r="F19" s="69"/>
      <c r="G19" s="55">
        <f t="shared" si="0"/>
        <v>0</v>
      </c>
      <c r="H19" s="55">
        <f t="shared" si="2"/>
        <v>0</v>
      </c>
      <c r="I19" s="70">
        <f t="shared" si="1"/>
        <v>0</v>
      </c>
      <c r="J19" s="71"/>
      <c r="K19" s="55"/>
      <c r="L19" s="30"/>
      <c r="M19" s="30"/>
      <c r="N19" s="30"/>
      <c r="O19" s="62"/>
      <c r="P19" s="62"/>
      <c r="Q19" s="62"/>
    </row>
    <row r="20" spans="1:17" s="45" customFormat="1" ht="24" x14ac:dyDescent="0.2">
      <c r="A20" s="80" t="s">
        <v>67</v>
      </c>
      <c r="B20" s="81" t="s">
        <v>124</v>
      </c>
      <c r="C20" s="32" t="s">
        <v>12</v>
      </c>
      <c r="D20" s="54">
        <v>100</v>
      </c>
      <c r="E20" s="55"/>
      <c r="F20" s="69"/>
      <c r="G20" s="55">
        <f t="shared" si="0"/>
        <v>0</v>
      </c>
      <c r="H20" s="55">
        <f t="shared" si="2"/>
        <v>0</v>
      </c>
      <c r="I20" s="70">
        <f t="shared" si="1"/>
        <v>0</v>
      </c>
      <c r="J20" s="71"/>
      <c r="K20" s="55"/>
      <c r="L20" s="30"/>
      <c r="M20" s="30"/>
      <c r="N20" s="30"/>
      <c r="O20" s="62"/>
      <c r="P20" s="62"/>
      <c r="Q20" s="62"/>
    </row>
    <row r="21" spans="1:17" s="45" customFormat="1" ht="24" x14ac:dyDescent="0.2">
      <c r="A21" s="80" t="s">
        <v>47</v>
      </c>
      <c r="B21" s="81" t="s">
        <v>351</v>
      </c>
      <c r="C21" s="32" t="s">
        <v>12</v>
      </c>
      <c r="D21" s="54">
        <v>3200</v>
      </c>
      <c r="E21" s="55"/>
      <c r="F21" s="69"/>
      <c r="G21" s="55">
        <f t="shared" si="0"/>
        <v>0</v>
      </c>
      <c r="H21" s="55">
        <f t="shared" si="2"/>
        <v>0</v>
      </c>
      <c r="I21" s="70">
        <f t="shared" si="1"/>
        <v>0</v>
      </c>
      <c r="J21" s="71"/>
      <c r="K21" s="55"/>
      <c r="L21" s="30"/>
      <c r="M21" s="30"/>
      <c r="N21" s="30"/>
      <c r="O21" s="62"/>
      <c r="P21" s="62"/>
      <c r="Q21" s="62"/>
    </row>
    <row r="22" spans="1:17" s="45" customFormat="1" ht="24" x14ac:dyDescent="0.2">
      <c r="A22" s="80" t="s">
        <v>29</v>
      </c>
      <c r="B22" s="81" t="s">
        <v>126</v>
      </c>
      <c r="C22" s="32" t="s">
        <v>12</v>
      </c>
      <c r="D22" s="54">
        <v>2200</v>
      </c>
      <c r="E22" s="55"/>
      <c r="F22" s="69"/>
      <c r="G22" s="55">
        <f t="shared" si="0"/>
        <v>0</v>
      </c>
      <c r="H22" s="55">
        <f t="shared" si="2"/>
        <v>0</v>
      </c>
      <c r="I22" s="70">
        <f t="shared" si="1"/>
        <v>0</v>
      </c>
      <c r="J22" s="71"/>
      <c r="K22" s="55"/>
      <c r="L22" s="30"/>
      <c r="M22" s="30"/>
      <c r="N22" s="30"/>
      <c r="O22" s="62"/>
      <c r="P22" s="62"/>
      <c r="Q22" s="62"/>
    </row>
    <row r="23" spans="1:17" s="45" customFormat="1" ht="36" x14ac:dyDescent="0.2">
      <c r="A23" s="80" t="s">
        <v>27</v>
      </c>
      <c r="B23" s="81" t="s">
        <v>296</v>
      </c>
      <c r="C23" s="32" t="s">
        <v>12</v>
      </c>
      <c r="D23" s="54">
        <v>30</v>
      </c>
      <c r="E23" s="55"/>
      <c r="F23" s="69"/>
      <c r="G23" s="55">
        <f t="shared" si="0"/>
        <v>0</v>
      </c>
      <c r="H23" s="55">
        <f t="shared" si="2"/>
        <v>0</v>
      </c>
      <c r="I23" s="70">
        <f t="shared" si="1"/>
        <v>0</v>
      </c>
      <c r="J23" s="71"/>
      <c r="K23" s="55"/>
      <c r="L23" s="30"/>
      <c r="M23" s="30"/>
      <c r="N23" s="30"/>
      <c r="O23" s="62"/>
      <c r="P23" s="62"/>
      <c r="Q23" s="62"/>
    </row>
    <row r="24" spans="1:17" s="45" customFormat="1" ht="24" x14ac:dyDescent="0.2">
      <c r="A24" s="80" t="s">
        <v>25</v>
      </c>
      <c r="B24" s="81" t="s">
        <v>134</v>
      </c>
      <c r="C24" s="32" t="s">
        <v>12</v>
      </c>
      <c r="D24" s="54">
        <v>100</v>
      </c>
      <c r="E24" s="55"/>
      <c r="F24" s="69"/>
      <c r="G24" s="55">
        <f t="shared" si="0"/>
        <v>0</v>
      </c>
      <c r="H24" s="55">
        <f t="shared" si="2"/>
        <v>0</v>
      </c>
      <c r="I24" s="70">
        <f t="shared" si="1"/>
        <v>0</v>
      </c>
      <c r="J24" s="71"/>
      <c r="K24" s="55"/>
      <c r="L24" s="30"/>
      <c r="M24" s="30"/>
      <c r="N24" s="30"/>
      <c r="O24" s="62"/>
      <c r="P24" s="62"/>
      <c r="Q24" s="62"/>
    </row>
    <row r="25" spans="1:17" s="45" customFormat="1" ht="14.25" x14ac:dyDescent="0.2">
      <c r="A25" s="80" t="s">
        <v>31</v>
      </c>
      <c r="B25" s="81" t="s">
        <v>352</v>
      </c>
      <c r="C25" s="32" t="s">
        <v>12</v>
      </c>
      <c r="D25" s="54">
        <v>5</v>
      </c>
      <c r="E25" s="55"/>
      <c r="F25" s="69"/>
      <c r="G25" s="55">
        <f t="shared" si="0"/>
        <v>0</v>
      </c>
      <c r="H25" s="55">
        <f t="shared" si="2"/>
        <v>0</v>
      </c>
      <c r="I25" s="70">
        <f t="shared" si="1"/>
        <v>0</v>
      </c>
      <c r="J25" s="71"/>
      <c r="K25" s="55"/>
      <c r="L25" s="30"/>
      <c r="M25" s="30"/>
      <c r="N25" s="30"/>
      <c r="O25" s="62"/>
      <c r="P25" s="62"/>
      <c r="Q25" s="62"/>
    </row>
    <row r="26" spans="1:17" s="45" customFormat="1" ht="36" x14ac:dyDescent="0.2">
      <c r="A26" s="80" t="s">
        <v>19</v>
      </c>
      <c r="B26" s="81" t="s">
        <v>353</v>
      </c>
      <c r="C26" s="32" t="s">
        <v>12</v>
      </c>
      <c r="D26" s="54">
        <v>70</v>
      </c>
      <c r="E26" s="55"/>
      <c r="F26" s="69"/>
      <c r="G26" s="55">
        <f t="shared" si="0"/>
        <v>0</v>
      </c>
      <c r="H26" s="55">
        <f t="shared" si="2"/>
        <v>0</v>
      </c>
      <c r="I26" s="70">
        <f t="shared" si="1"/>
        <v>0</v>
      </c>
      <c r="J26" s="71"/>
      <c r="K26" s="55"/>
      <c r="L26" s="30"/>
      <c r="M26" s="30"/>
      <c r="N26" s="30"/>
      <c r="O26" s="62"/>
      <c r="P26" s="62"/>
      <c r="Q26" s="62"/>
    </row>
    <row r="27" spans="1:17" s="45" customFormat="1" ht="36" x14ac:dyDescent="0.2">
      <c r="A27" s="80" t="s">
        <v>17</v>
      </c>
      <c r="B27" s="81" t="s">
        <v>365</v>
      </c>
      <c r="C27" s="32" t="s">
        <v>12</v>
      </c>
      <c r="D27" s="54">
        <v>80</v>
      </c>
      <c r="E27" s="55"/>
      <c r="F27" s="69"/>
      <c r="G27" s="55">
        <f t="shared" si="0"/>
        <v>0</v>
      </c>
      <c r="H27" s="55">
        <f t="shared" si="2"/>
        <v>0</v>
      </c>
      <c r="I27" s="70">
        <f t="shared" si="1"/>
        <v>0</v>
      </c>
      <c r="J27" s="71"/>
      <c r="K27" s="55"/>
      <c r="L27" s="30"/>
      <c r="M27" s="30"/>
      <c r="N27" s="30"/>
      <c r="O27" s="62"/>
      <c r="P27" s="62"/>
      <c r="Q27" s="62"/>
    </row>
    <row r="28" spans="1:17" s="45" customFormat="1" ht="24" x14ac:dyDescent="0.2">
      <c r="A28" s="80" t="s">
        <v>15</v>
      </c>
      <c r="B28" s="81" t="s">
        <v>364</v>
      </c>
      <c r="C28" s="32" t="s">
        <v>12</v>
      </c>
      <c r="D28" s="54">
        <v>4</v>
      </c>
      <c r="E28" s="55"/>
      <c r="F28" s="69"/>
      <c r="G28" s="55">
        <f t="shared" si="0"/>
        <v>0</v>
      </c>
      <c r="H28" s="55">
        <f t="shared" si="2"/>
        <v>0</v>
      </c>
      <c r="I28" s="70">
        <f t="shared" si="1"/>
        <v>0</v>
      </c>
      <c r="J28" s="71"/>
      <c r="K28" s="55"/>
      <c r="L28" s="30"/>
      <c r="M28" s="30"/>
      <c r="N28" s="30"/>
      <c r="O28" s="62"/>
      <c r="P28" s="62"/>
      <c r="Q28" s="62"/>
    </row>
    <row r="29" spans="1:17" s="45" customFormat="1" ht="24" x14ac:dyDescent="0.2">
      <c r="A29" s="80" t="s">
        <v>21</v>
      </c>
      <c r="B29" s="81" t="s">
        <v>317</v>
      </c>
      <c r="C29" s="32" t="s">
        <v>12</v>
      </c>
      <c r="D29" s="54">
        <v>10</v>
      </c>
      <c r="E29" s="55"/>
      <c r="F29" s="69"/>
      <c r="G29" s="55">
        <f t="shared" si="0"/>
        <v>0</v>
      </c>
      <c r="H29" s="55">
        <f t="shared" si="2"/>
        <v>0</v>
      </c>
      <c r="I29" s="70">
        <f t="shared" si="1"/>
        <v>0</v>
      </c>
      <c r="J29" s="71"/>
      <c r="K29" s="55"/>
      <c r="L29" s="30"/>
      <c r="M29" s="30"/>
      <c r="N29" s="30"/>
      <c r="O29" s="62"/>
      <c r="P29" s="62"/>
      <c r="Q29" s="62"/>
    </row>
    <row r="30" spans="1:17" s="45" customFormat="1" ht="24" x14ac:dyDescent="0.2">
      <c r="A30" s="80" t="s">
        <v>23</v>
      </c>
      <c r="B30" s="81" t="s">
        <v>319</v>
      </c>
      <c r="C30" s="32" t="s">
        <v>12</v>
      </c>
      <c r="D30" s="54">
        <v>10</v>
      </c>
      <c r="E30" s="55"/>
      <c r="F30" s="69"/>
      <c r="G30" s="55">
        <f t="shared" si="0"/>
        <v>0</v>
      </c>
      <c r="H30" s="55">
        <f t="shared" si="2"/>
        <v>0</v>
      </c>
      <c r="I30" s="70">
        <f t="shared" si="1"/>
        <v>0</v>
      </c>
      <c r="J30" s="71"/>
      <c r="K30" s="55"/>
      <c r="L30" s="30"/>
      <c r="M30" s="30"/>
      <c r="N30" s="30"/>
      <c r="O30" s="62"/>
      <c r="P30" s="62"/>
      <c r="Q30" s="62"/>
    </row>
    <row r="31" spans="1:17" s="45" customFormat="1" ht="24" x14ac:dyDescent="0.2">
      <c r="A31" s="80" t="s">
        <v>33</v>
      </c>
      <c r="B31" s="81" t="s">
        <v>373</v>
      </c>
      <c r="C31" s="32" t="s">
        <v>12</v>
      </c>
      <c r="D31" s="54">
        <v>5</v>
      </c>
      <c r="E31" s="55"/>
      <c r="F31" s="69"/>
      <c r="G31" s="55">
        <f t="shared" si="0"/>
        <v>0</v>
      </c>
      <c r="H31" s="55">
        <f t="shared" si="2"/>
        <v>0</v>
      </c>
      <c r="I31" s="70">
        <f t="shared" si="1"/>
        <v>0</v>
      </c>
      <c r="J31" s="71"/>
      <c r="K31" s="55"/>
      <c r="L31" s="30"/>
      <c r="M31" s="30"/>
      <c r="N31" s="30"/>
      <c r="O31" s="62"/>
      <c r="P31" s="62"/>
      <c r="Q31" s="62"/>
    </row>
    <row r="32" spans="1:17" s="45" customFormat="1" ht="24" x14ac:dyDescent="0.2">
      <c r="A32" s="80" t="s">
        <v>45</v>
      </c>
      <c r="B32" s="81" t="s">
        <v>321</v>
      </c>
      <c r="C32" s="32" t="s">
        <v>12</v>
      </c>
      <c r="D32" s="54">
        <v>5</v>
      </c>
      <c r="E32" s="55"/>
      <c r="F32" s="69"/>
      <c r="G32" s="55">
        <f t="shared" si="0"/>
        <v>0</v>
      </c>
      <c r="H32" s="55">
        <f t="shared" si="2"/>
        <v>0</v>
      </c>
      <c r="I32" s="70">
        <f t="shared" si="1"/>
        <v>0</v>
      </c>
      <c r="J32" s="71"/>
      <c r="K32" s="55"/>
      <c r="L32" s="30"/>
      <c r="M32" s="30"/>
      <c r="N32" s="30"/>
      <c r="O32" s="62"/>
      <c r="P32" s="62"/>
      <c r="Q32" s="62"/>
    </row>
    <row r="33" spans="1:17" s="45" customFormat="1" ht="36" x14ac:dyDescent="0.2">
      <c r="A33" s="80" t="s">
        <v>37</v>
      </c>
      <c r="B33" s="81" t="s">
        <v>157</v>
      </c>
      <c r="C33" s="32" t="s">
        <v>12</v>
      </c>
      <c r="D33" s="54">
        <v>100</v>
      </c>
      <c r="E33" s="55"/>
      <c r="F33" s="69"/>
      <c r="G33" s="55">
        <f t="shared" si="0"/>
        <v>0</v>
      </c>
      <c r="H33" s="55">
        <f t="shared" si="2"/>
        <v>0</v>
      </c>
      <c r="I33" s="70">
        <f t="shared" si="1"/>
        <v>0</v>
      </c>
      <c r="J33" s="71"/>
      <c r="K33" s="55"/>
      <c r="L33" s="30"/>
      <c r="M33" s="30"/>
      <c r="N33" s="30"/>
      <c r="O33" s="62"/>
      <c r="P33" s="62"/>
      <c r="Q33" s="62"/>
    </row>
    <row r="34" spans="1:17" s="45" customFormat="1" ht="84" x14ac:dyDescent="0.2">
      <c r="A34" s="80" t="s">
        <v>39</v>
      </c>
      <c r="B34" s="81" t="s">
        <v>275</v>
      </c>
      <c r="C34" s="32" t="s">
        <v>12</v>
      </c>
      <c r="D34" s="54">
        <v>500</v>
      </c>
      <c r="E34" s="55"/>
      <c r="F34" s="69"/>
      <c r="G34" s="55">
        <f t="shared" si="0"/>
        <v>0</v>
      </c>
      <c r="H34" s="55">
        <f t="shared" si="2"/>
        <v>0</v>
      </c>
      <c r="I34" s="70">
        <f t="shared" si="1"/>
        <v>0</v>
      </c>
      <c r="J34" s="71"/>
      <c r="K34" s="55"/>
      <c r="L34" s="30"/>
      <c r="M34" s="30"/>
      <c r="N34" s="30"/>
      <c r="O34" s="62"/>
      <c r="P34" s="62"/>
      <c r="Q34" s="62"/>
    </row>
    <row r="35" spans="1:17" s="45" customFormat="1" ht="60" x14ac:dyDescent="0.2">
      <c r="A35" s="80" t="s">
        <v>10</v>
      </c>
      <c r="B35" s="81" t="s">
        <v>277</v>
      </c>
      <c r="C35" s="32" t="s">
        <v>12</v>
      </c>
      <c r="D35" s="54">
        <v>100</v>
      </c>
      <c r="E35" s="55"/>
      <c r="F35" s="69"/>
      <c r="G35" s="55">
        <f t="shared" si="0"/>
        <v>0</v>
      </c>
      <c r="H35" s="55">
        <f t="shared" si="2"/>
        <v>0</v>
      </c>
      <c r="I35" s="70">
        <f t="shared" si="1"/>
        <v>0</v>
      </c>
      <c r="J35" s="71"/>
      <c r="K35" s="55"/>
      <c r="L35" s="30"/>
      <c r="M35" s="30"/>
      <c r="N35" s="30"/>
      <c r="O35" s="62"/>
      <c r="P35" s="62"/>
      <c r="Q35" s="62"/>
    </row>
    <row r="36" spans="1:17" s="45" customFormat="1" ht="72" x14ac:dyDescent="0.2">
      <c r="A36" s="80" t="s">
        <v>13</v>
      </c>
      <c r="B36" s="81" t="s">
        <v>279</v>
      </c>
      <c r="C36" s="32" t="s">
        <v>12</v>
      </c>
      <c r="D36" s="54">
        <v>450</v>
      </c>
      <c r="E36" s="55"/>
      <c r="F36" s="69"/>
      <c r="G36" s="55">
        <f t="shared" si="0"/>
        <v>0</v>
      </c>
      <c r="H36" s="55">
        <f t="shared" si="2"/>
        <v>0</v>
      </c>
      <c r="I36" s="70">
        <f t="shared" si="1"/>
        <v>0</v>
      </c>
      <c r="J36" s="71"/>
      <c r="K36" s="55"/>
      <c r="L36" s="30"/>
      <c r="M36" s="30"/>
      <c r="N36" s="30"/>
      <c r="O36" s="62"/>
      <c r="P36" s="62"/>
      <c r="Q36" s="62"/>
    </row>
    <row r="37" spans="1:17" s="45" customFormat="1" ht="14.25" x14ac:dyDescent="0.2">
      <c r="A37" s="80" t="s">
        <v>35</v>
      </c>
      <c r="B37" s="81" t="s">
        <v>147</v>
      </c>
      <c r="C37" s="32" t="s">
        <v>12</v>
      </c>
      <c r="D37" s="54">
        <v>900</v>
      </c>
      <c r="E37" s="55"/>
      <c r="F37" s="69"/>
      <c r="G37" s="55">
        <f t="shared" si="0"/>
        <v>0</v>
      </c>
      <c r="H37" s="55">
        <f t="shared" si="2"/>
        <v>0</v>
      </c>
      <c r="I37" s="70">
        <f t="shared" si="1"/>
        <v>0</v>
      </c>
      <c r="J37" s="71"/>
      <c r="K37" s="55"/>
      <c r="L37" s="30"/>
      <c r="M37" s="30"/>
      <c r="N37" s="30"/>
      <c r="O37" s="62"/>
      <c r="P37" s="62"/>
      <c r="Q37" s="62"/>
    </row>
    <row r="38" spans="1:17" s="45" customFormat="1" ht="14.25" x14ac:dyDescent="0.2">
      <c r="A38" s="80" t="s">
        <v>43</v>
      </c>
      <c r="B38" s="81" t="s">
        <v>149</v>
      </c>
      <c r="C38" s="32" t="s">
        <v>12</v>
      </c>
      <c r="D38" s="54">
        <v>300</v>
      </c>
      <c r="E38" s="55"/>
      <c r="F38" s="69"/>
      <c r="G38" s="55">
        <f t="shared" si="0"/>
        <v>0</v>
      </c>
      <c r="H38" s="55">
        <f t="shared" si="2"/>
        <v>0</v>
      </c>
      <c r="I38" s="70">
        <f t="shared" si="1"/>
        <v>0</v>
      </c>
      <c r="J38" s="71"/>
      <c r="K38" s="55"/>
      <c r="L38" s="30"/>
      <c r="M38" s="30"/>
      <c r="N38" s="30"/>
      <c r="O38" s="62"/>
      <c r="P38" s="62"/>
      <c r="Q38" s="62"/>
    </row>
    <row r="39" spans="1:17" s="45" customFormat="1" ht="14.25" x14ac:dyDescent="0.2">
      <c r="A39" s="80" t="s">
        <v>41</v>
      </c>
      <c r="B39" s="81" t="s">
        <v>151</v>
      </c>
      <c r="C39" s="32" t="s">
        <v>12</v>
      </c>
      <c r="D39" s="54">
        <v>2000</v>
      </c>
      <c r="E39" s="55"/>
      <c r="F39" s="69"/>
      <c r="G39" s="55">
        <f t="shared" si="0"/>
        <v>0</v>
      </c>
      <c r="H39" s="55">
        <f t="shared" si="2"/>
        <v>0</v>
      </c>
      <c r="I39" s="70">
        <f t="shared" si="1"/>
        <v>0</v>
      </c>
      <c r="J39" s="71"/>
      <c r="K39" s="55"/>
      <c r="L39" s="30"/>
      <c r="M39" s="30"/>
      <c r="N39" s="30"/>
      <c r="O39" s="62"/>
      <c r="P39" s="62"/>
      <c r="Q39" s="62"/>
    </row>
    <row r="40" spans="1:17" s="45" customFormat="1" ht="14.25" x14ac:dyDescent="0.2">
      <c r="A40" s="80" t="s">
        <v>310</v>
      </c>
      <c r="B40" s="81" t="s">
        <v>153</v>
      </c>
      <c r="C40" s="32" t="s">
        <v>12</v>
      </c>
      <c r="D40" s="54">
        <v>3500</v>
      </c>
      <c r="E40" s="55"/>
      <c r="F40" s="69"/>
      <c r="G40" s="55">
        <f t="shared" si="0"/>
        <v>0</v>
      </c>
      <c r="H40" s="55">
        <f t="shared" si="2"/>
        <v>0</v>
      </c>
      <c r="I40" s="70">
        <f t="shared" si="1"/>
        <v>0</v>
      </c>
      <c r="J40" s="71"/>
      <c r="K40" s="55"/>
      <c r="L40" s="30"/>
      <c r="M40" s="30"/>
      <c r="N40" s="30"/>
      <c r="O40" s="62"/>
      <c r="P40" s="62"/>
      <c r="Q40" s="62"/>
    </row>
    <row r="41" spans="1:17" s="45" customFormat="1" ht="132" x14ac:dyDescent="0.2">
      <c r="A41" s="80" t="s">
        <v>312</v>
      </c>
      <c r="B41" s="81" t="s">
        <v>354</v>
      </c>
      <c r="C41" s="32" t="s">
        <v>12</v>
      </c>
      <c r="D41" s="54">
        <v>175</v>
      </c>
      <c r="E41" s="55"/>
      <c r="F41" s="69"/>
      <c r="G41" s="55">
        <f t="shared" si="0"/>
        <v>0</v>
      </c>
      <c r="H41" s="55">
        <f t="shared" si="2"/>
        <v>0</v>
      </c>
      <c r="I41" s="70">
        <f t="shared" si="1"/>
        <v>0</v>
      </c>
      <c r="J41" s="71"/>
      <c r="K41" s="55"/>
      <c r="L41" s="30"/>
      <c r="M41" s="30"/>
      <c r="N41" s="30"/>
      <c r="O41" s="62"/>
      <c r="P41" s="62"/>
      <c r="Q41" s="62"/>
    </row>
    <row r="42" spans="1:17" s="45" customFormat="1" ht="120" x14ac:dyDescent="0.2">
      <c r="A42" s="80" t="s">
        <v>314</v>
      </c>
      <c r="B42" s="81" t="s">
        <v>159</v>
      </c>
      <c r="C42" s="32" t="s">
        <v>12</v>
      </c>
      <c r="D42" s="54">
        <v>50</v>
      </c>
      <c r="E42" s="55"/>
      <c r="F42" s="69"/>
      <c r="G42" s="55">
        <f t="shared" ref="G42:G73" si="3">E42+(E42*F42)</f>
        <v>0</v>
      </c>
      <c r="H42" s="55">
        <f t="shared" si="2"/>
        <v>0</v>
      </c>
      <c r="I42" s="70">
        <f t="shared" ref="I42:I73" si="4">G42*D42</f>
        <v>0</v>
      </c>
      <c r="J42" s="71"/>
      <c r="K42" s="55"/>
      <c r="L42" s="30"/>
      <c r="M42" s="30"/>
      <c r="N42" s="30"/>
      <c r="O42" s="62"/>
      <c r="P42" s="62"/>
      <c r="Q42" s="62"/>
    </row>
    <row r="43" spans="1:17" s="45" customFormat="1" ht="120" x14ac:dyDescent="0.2">
      <c r="A43" s="80" t="s">
        <v>302</v>
      </c>
      <c r="B43" s="81" t="s">
        <v>162</v>
      </c>
      <c r="C43" s="32" t="s">
        <v>12</v>
      </c>
      <c r="D43" s="54">
        <v>150</v>
      </c>
      <c r="E43" s="55"/>
      <c r="F43" s="69"/>
      <c r="G43" s="55">
        <f t="shared" si="3"/>
        <v>0</v>
      </c>
      <c r="H43" s="55">
        <f t="shared" si="2"/>
        <v>0</v>
      </c>
      <c r="I43" s="70">
        <f t="shared" si="4"/>
        <v>0</v>
      </c>
      <c r="J43" s="71"/>
      <c r="K43" s="55"/>
      <c r="L43" s="30"/>
      <c r="M43" s="30"/>
      <c r="N43" s="30"/>
      <c r="O43" s="62"/>
      <c r="P43" s="62"/>
      <c r="Q43" s="62"/>
    </row>
    <row r="44" spans="1:17" s="45" customFormat="1" ht="14.25" x14ac:dyDescent="0.2">
      <c r="A44" s="80" t="s">
        <v>225</v>
      </c>
      <c r="B44" s="81" t="s">
        <v>164</v>
      </c>
      <c r="C44" s="32" t="s">
        <v>12</v>
      </c>
      <c r="D44" s="54">
        <v>30</v>
      </c>
      <c r="E44" s="55"/>
      <c r="F44" s="69"/>
      <c r="G44" s="55">
        <f t="shared" si="3"/>
        <v>0</v>
      </c>
      <c r="H44" s="55">
        <f t="shared" si="2"/>
        <v>0</v>
      </c>
      <c r="I44" s="70">
        <f t="shared" si="4"/>
        <v>0</v>
      </c>
      <c r="J44" s="71"/>
      <c r="K44" s="55"/>
      <c r="L44" s="30"/>
      <c r="M44" s="30"/>
      <c r="N44" s="30"/>
      <c r="O44" s="62"/>
      <c r="P44" s="62"/>
      <c r="Q44" s="62"/>
    </row>
    <row r="45" spans="1:17" s="45" customFormat="1" ht="120" x14ac:dyDescent="0.2">
      <c r="A45" s="80" t="s">
        <v>222</v>
      </c>
      <c r="B45" s="81" t="s">
        <v>168</v>
      </c>
      <c r="C45" s="32" t="s">
        <v>12</v>
      </c>
      <c r="D45" s="54">
        <v>300</v>
      </c>
      <c r="E45" s="55"/>
      <c r="F45" s="69"/>
      <c r="G45" s="55">
        <f t="shared" si="3"/>
        <v>0</v>
      </c>
      <c r="H45" s="55">
        <f t="shared" si="2"/>
        <v>0</v>
      </c>
      <c r="I45" s="70">
        <f t="shared" si="4"/>
        <v>0</v>
      </c>
      <c r="J45" s="71"/>
      <c r="K45" s="55"/>
      <c r="L45" s="30"/>
      <c r="M45" s="30"/>
      <c r="N45" s="30"/>
      <c r="O45" s="62"/>
      <c r="P45" s="62"/>
      <c r="Q45" s="62"/>
    </row>
    <row r="46" spans="1:17" s="45" customFormat="1" ht="120" x14ac:dyDescent="0.2">
      <c r="A46" s="80" t="s">
        <v>223</v>
      </c>
      <c r="B46" s="81" t="s">
        <v>170</v>
      </c>
      <c r="C46" s="32" t="s">
        <v>12</v>
      </c>
      <c r="D46" s="54">
        <v>10</v>
      </c>
      <c r="E46" s="55"/>
      <c r="F46" s="69"/>
      <c r="G46" s="55">
        <f t="shared" si="3"/>
        <v>0</v>
      </c>
      <c r="H46" s="55">
        <f t="shared" si="2"/>
        <v>0</v>
      </c>
      <c r="I46" s="70">
        <f t="shared" si="4"/>
        <v>0</v>
      </c>
      <c r="J46" s="71"/>
      <c r="K46" s="55"/>
      <c r="L46" s="30"/>
      <c r="M46" s="30"/>
      <c r="N46" s="30"/>
      <c r="O46" s="62"/>
      <c r="P46" s="62"/>
      <c r="Q46" s="62"/>
    </row>
    <row r="47" spans="1:17" s="45" customFormat="1" ht="36" x14ac:dyDescent="0.2">
      <c r="A47" s="80" t="s">
        <v>224</v>
      </c>
      <c r="B47" s="81" t="s">
        <v>166</v>
      </c>
      <c r="C47" s="32" t="s">
        <v>12</v>
      </c>
      <c r="D47" s="54">
        <v>100</v>
      </c>
      <c r="E47" s="55"/>
      <c r="F47" s="69"/>
      <c r="G47" s="55">
        <f t="shared" si="3"/>
        <v>0</v>
      </c>
      <c r="H47" s="55">
        <f t="shared" si="2"/>
        <v>0</v>
      </c>
      <c r="I47" s="70">
        <f t="shared" si="4"/>
        <v>0</v>
      </c>
      <c r="J47" s="71"/>
      <c r="K47" s="55"/>
      <c r="L47" s="30"/>
      <c r="M47" s="30"/>
      <c r="N47" s="30"/>
      <c r="O47" s="62"/>
      <c r="P47" s="62"/>
      <c r="Q47" s="62"/>
    </row>
    <row r="48" spans="1:17" s="45" customFormat="1" ht="36" x14ac:dyDescent="0.2">
      <c r="A48" s="80" t="s">
        <v>138</v>
      </c>
      <c r="B48" s="81" t="s">
        <v>375</v>
      </c>
      <c r="C48" s="32" t="s">
        <v>12</v>
      </c>
      <c r="D48" s="54">
        <v>200</v>
      </c>
      <c r="E48" s="55"/>
      <c r="F48" s="69"/>
      <c r="G48" s="55">
        <f t="shared" si="3"/>
        <v>0</v>
      </c>
      <c r="H48" s="55">
        <f t="shared" si="2"/>
        <v>0</v>
      </c>
      <c r="I48" s="70">
        <f t="shared" si="4"/>
        <v>0</v>
      </c>
      <c r="J48" s="71"/>
      <c r="K48" s="55"/>
      <c r="L48" s="30"/>
      <c r="M48" s="30"/>
      <c r="N48" s="30"/>
      <c r="O48" s="62"/>
      <c r="P48" s="62"/>
      <c r="Q48" s="62"/>
    </row>
    <row r="49" spans="1:17" s="45" customFormat="1" ht="14.25" x14ac:dyDescent="0.2">
      <c r="A49" s="80" t="s">
        <v>142</v>
      </c>
      <c r="B49" s="81" t="s">
        <v>184</v>
      </c>
      <c r="C49" s="32" t="s">
        <v>12</v>
      </c>
      <c r="D49" s="54">
        <v>5</v>
      </c>
      <c r="E49" s="55"/>
      <c r="F49" s="69"/>
      <c r="G49" s="55">
        <f t="shared" si="3"/>
        <v>0</v>
      </c>
      <c r="H49" s="55">
        <f t="shared" si="2"/>
        <v>0</v>
      </c>
      <c r="I49" s="70">
        <f t="shared" si="4"/>
        <v>0</v>
      </c>
      <c r="J49" s="71"/>
      <c r="K49" s="55"/>
      <c r="L49" s="30"/>
      <c r="M49" s="30"/>
      <c r="N49" s="30"/>
      <c r="O49" s="62"/>
      <c r="P49" s="62"/>
      <c r="Q49" s="62"/>
    </row>
    <row r="50" spans="1:17" s="45" customFormat="1" ht="24" x14ac:dyDescent="0.2">
      <c r="A50" s="80" t="s">
        <v>230</v>
      </c>
      <c r="B50" s="81" t="s">
        <v>186</v>
      </c>
      <c r="C50" s="32" t="s">
        <v>12</v>
      </c>
      <c r="D50" s="54">
        <v>2</v>
      </c>
      <c r="E50" s="55"/>
      <c r="F50" s="69"/>
      <c r="G50" s="55">
        <f t="shared" si="3"/>
        <v>0</v>
      </c>
      <c r="H50" s="55">
        <f t="shared" si="2"/>
        <v>0</v>
      </c>
      <c r="I50" s="70">
        <f t="shared" si="4"/>
        <v>0</v>
      </c>
      <c r="J50" s="71"/>
      <c r="K50" s="55"/>
      <c r="L50" s="30"/>
      <c r="M50" s="30"/>
      <c r="N50" s="30"/>
      <c r="O50" s="62"/>
      <c r="P50" s="62"/>
      <c r="Q50" s="62"/>
    </row>
    <row r="51" spans="1:17" s="45" customFormat="1" ht="36" x14ac:dyDescent="0.2">
      <c r="A51" s="80" t="s">
        <v>167</v>
      </c>
      <c r="B51" s="81" t="s">
        <v>269</v>
      </c>
      <c r="C51" s="32" t="s">
        <v>270</v>
      </c>
      <c r="D51" s="54">
        <v>2700</v>
      </c>
      <c r="E51" s="55"/>
      <c r="F51" s="69"/>
      <c r="G51" s="55">
        <f t="shared" si="3"/>
        <v>0</v>
      </c>
      <c r="H51" s="55">
        <f t="shared" si="2"/>
        <v>0</v>
      </c>
      <c r="I51" s="70">
        <f t="shared" si="4"/>
        <v>0</v>
      </c>
      <c r="J51" s="71"/>
      <c r="K51" s="55"/>
      <c r="L51" s="30"/>
      <c r="M51" s="30"/>
      <c r="N51" s="30"/>
      <c r="O51" s="62"/>
      <c r="P51" s="62"/>
      <c r="Q51" s="62"/>
    </row>
    <row r="52" spans="1:17" s="45" customFormat="1" ht="36" x14ac:dyDescent="0.2">
      <c r="A52" s="80" t="s">
        <v>169</v>
      </c>
      <c r="B52" s="81" t="s">
        <v>271</v>
      </c>
      <c r="C52" s="32" t="s">
        <v>270</v>
      </c>
      <c r="D52" s="54">
        <v>2700</v>
      </c>
      <c r="E52" s="55"/>
      <c r="F52" s="69"/>
      <c r="G52" s="55">
        <f t="shared" si="3"/>
        <v>0</v>
      </c>
      <c r="H52" s="55">
        <f t="shared" si="2"/>
        <v>0</v>
      </c>
      <c r="I52" s="70">
        <f t="shared" si="4"/>
        <v>0</v>
      </c>
      <c r="J52" s="71"/>
      <c r="K52" s="55"/>
      <c r="L52" s="30"/>
      <c r="M52" s="30"/>
      <c r="N52" s="30"/>
      <c r="O52" s="62"/>
      <c r="P52" s="62"/>
      <c r="Q52" s="62"/>
    </row>
    <row r="53" spans="1:17" s="45" customFormat="1" ht="36" x14ac:dyDescent="0.2">
      <c r="A53" s="80" t="s">
        <v>286</v>
      </c>
      <c r="B53" s="81" t="s">
        <v>372</v>
      </c>
      <c r="C53" s="32" t="s">
        <v>12</v>
      </c>
      <c r="D53" s="54">
        <v>150</v>
      </c>
      <c r="E53" s="55"/>
      <c r="F53" s="69"/>
      <c r="G53" s="55">
        <f t="shared" si="3"/>
        <v>0</v>
      </c>
      <c r="H53" s="55">
        <f t="shared" si="2"/>
        <v>0</v>
      </c>
      <c r="I53" s="70">
        <f t="shared" si="4"/>
        <v>0</v>
      </c>
      <c r="J53" s="71"/>
      <c r="K53" s="55"/>
      <c r="L53" s="30"/>
      <c r="M53" s="30"/>
      <c r="N53" s="30"/>
      <c r="O53" s="62"/>
      <c r="P53" s="62"/>
      <c r="Q53" s="62"/>
    </row>
    <row r="54" spans="1:17" s="45" customFormat="1" ht="36" x14ac:dyDescent="0.2">
      <c r="A54" s="80" t="s">
        <v>287</v>
      </c>
      <c r="B54" s="81" t="s">
        <v>313</v>
      </c>
      <c r="C54" s="32" t="s">
        <v>12</v>
      </c>
      <c r="D54" s="54">
        <v>600</v>
      </c>
      <c r="E54" s="55"/>
      <c r="F54" s="69"/>
      <c r="G54" s="55">
        <f t="shared" si="3"/>
        <v>0</v>
      </c>
      <c r="H54" s="55">
        <f t="shared" si="2"/>
        <v>0</v>
      </c>
      <c r="I54" s="70">
        <f t="shared" si="4"/>
        <v>0</v>
      </c>
      <c r="J54" s="71"/>
      <c r="K54" s="55"/>
      <c r="L54" s="30"/>
      <c r="M54" s="30"/>
      <c r="N54" s="30"/>
      <c r="O54" s="62"/>
      <c r="P54" s="62"/>
      <c r="Q54" s="62"/>
    </row>
    <row r="55" spans="1:17" s="45" customFormat="1" ht="36" x14ac:dyDescent="0.2">
      <c r="A55" s="80" t="s">
        <v>232</v>
      </c>
      <c r="B55" s="81" t="s">
        <v>315</v>
      </c>
      <c r="C55" s="32" t="s">
        <v>12</v>
      </c>
      <c r="D55" s="54">
        <v>560</v>
      </c>
      <c r="E55" s="55"/>
      <c r="F55" s="69"/>
      <c r="G55" s="55">
        <f t="shared" si="3"/>
        <v>0</v>
      </c>
      <c r="H55" s="55">
        <f t="shared" si="2"/>
        <v>0</v>
      </c>
      <c r="I55" s="70">
        <f t="shared" si="4"/>
        <v>0</v>
      </c>
      <c r="J55" s="71"/>
      <c r="K55" s="55"/>
      <c r="L55" s="30"/>
      <c r="M55" s="30"/>
      <c r="N55" s="30"/>
      <c r="O55" s="62"/>
      <c r="P55" s="62"/>
      <c r="Q55" s="62"/>
    </row>
    <row r="56" spans="1:17" s="45" customFormat="1" ht="36" x14ac:dyDescent="0.2">
      <c r="A56" s="80" t="s">
        <v>211</v>
      </c>
      <c r="B56" s="81" t="s">
        <v>272</v>
      </c>
      <c r="C56" s="32" t="s">
        <v>270</v>
      </c>
      <c r="D56" s="54">
        <v>900</v>
      </c>
      <c r="E56" s="55"/>
      <c r="F56" s="69"/>
      <c r="G56" s="55">
        <f t="shared" si="3"/>
        <v>0</v>
      </c>
      <c r="H56" s="55">
        <f t="shared" si="2"/>
        <v>0</v>
      </c>
      <c r="I56" s="70">
        <f t="shared" si="4"/>
        <v>0</v>
      </c>
      <c r="J56" s="71"/>
      <c r="K56" s="55"/>
      <c r="L56" s="30"/>
      <c r="M56" s="30"/>
      <c r="N56" s="30"/>
      <c r="O56" s="62"/>
      <c r="P56" s="62"/>
      <c r="Q56" s="62"/>
    </row>
    <row r="57" spans="1:17" s="45" customFormat="1" ht="36" x14ac:dyDescent="0.2">
      <c r="A57" s="80" t="s">
        <v>208</v>
      </c>
      <c r="B57" s="81" t="s">
        <v>189</v>
      </c>
      <c r="C57" s="32" t="s">
        <v>97</v>
      </c>
      <c r="D57" s="54">
        <v>300</v>
      </c>
      <c r="E57" s="55"/>
      <c r="F57" s="69"/>
      <c r="G57" s="55">
        <f t="shared" si="3"/>
        <v>0</v>
      </c>
      <c r="H57" s="55">
        <f t="shared" si="2"/>
        <v>0</v>
      </c>
      <c r="I57" s="70">
        <f t="shared" si="4"/>
        <v>0</v>
      </c>
      <c r="J57" s="71"/>
      <c r="K57" s="55"/>
      <c r="L57" s="30"/>
      <c r="M57" s="30"/>
      <c r="N57" s="30"/>
      <c r="O57" s="62"/>
      <c r="P57" s="62"/>
      <c r="Q57" s="62"/>
    </row>
    <row r="58" spans="1:17" s="45" customFormat="1" ht="36" x14ac:dyDescent="0.2">
      <c r="A58" s="80" t="s">
        <v>165</v>
      </c>
      <c r="B58" s="81" t="s">
        <v>190</v>
      </c>
      <c r="C58" s="32" t="s">
        <v>97</v>
      </c>
      <c r="D58" s="54">
        <v>480</v>
      </c>
      <c r="E58" s="55"/>
      <c r="F58" s="69"/>
      <c r="G58" s="55">
        <f t="shared" si="3"/>
        <v>0</v>
      </c>
      <c r="H58" s="55">
        <f t="shared" si="2"/>
        <v>0</v>
      </c>
      <c r="I58" s="70">
        <f t="shared" si="4"/>
        <v>0</v>
      </c>
      <c r="J58" s="71"/>
      <c r="K58" s="55"/>
      <c r="L58" s="30"/>
      <c r="M58" s="30"/>
      <c r="N58" s="30"/>
      <c r="O58" s="62"/>
      <c r="P58" s="62"/>
      <c r="Q58" s="62"/>
    </row>
    <row r="59" spans="1:17" s="45" customFormat="1" ht="36" x14ac:dyDescent="0.2">
      <c r="A59" s="80" t="s">
        <v>175</v>
      </c>
      <c r="B59" s="81" t="s">
        <v>191</v>
      </c>
      <c r="C59" s="32" t="s">
        <v>97</v>
      </c>
      <c r="D59" s="54">
        <v>60</v>
      </c>
      <c r="E59" s="55"/>
      <c r="F59" s="69"/>
      <c r="G59" s="55">
        <f t="shared" si="3"/>
        <v>0</v>
      </c>
      <c r="H59" s="55">
        <f t="shared" si="2"/>
        <v>0</v>
      </c>
      <c r="I59" s="70">
        <f t="shared" si="4"/>
        <v>0</v>
      </c>
      <c r="J59" s="71"/>
      <c r="K59" s="55"/>
      <c r="L59" s="30"/>
      <c r="M59" s="30"/>
      <c r="N59" s="30"/>
      <c r="O59" s="62"/>
      <c r="P59" s="62"/>
      <c r="Q59" s="62"/>
    </row>
    <row r="60" spans="1:17" s="45" customFormat="1" ht="24" x14ac:dyDescent="0.2">
      <c r="A60" s="80" t="s">
        <v>288</v>
      </c>
      <c r="B60" s="81" t="s">
        <v>199</v>
      </c>
      <c r="C60" s="32" t="s">
        <v>52</v>
      </c>
      <c r="D60" s="54">
        <v>700</v>
      </c>
      <c r="E60" s="55"/>
      <c r="F60" s="69"/>
      <c r="G60" s="55">
        <f t="shared" si="3"/>
        <v>0</v>
      </c>
      <c r="H60" s="55">
        <f t="shared" si="2"/>
        <v>0</v>
      </c>
      <c r="I60" s="70">
        <f t="shared" si="4"/>
        <v>0</v>
      </c>
      <c r="J60" s="71"/>
      <c r="K60" s="55"/>
      <c r="L60" s="30"/>
      <c r="M60" s="30"/>
      <c r="N60" s="30"/>
      <c r="O60" s="62"/>
      <c r="P60" s="62"/>
      <c r="Q60" s="62"/>
    </row>
    <row r="61" spans="1:17" s="45" customFormat="1" ht="48" x14ac:dyDescent="0.2">
      <c r="A61" s="80" t="s">
        <v>326</v>
      </c>
      <c r="B61" s="81" t="s">
        <v>197</v>
      </c>
      <c r="C61" s="32" t="s">
        <v>52</v>
      </c>
      <c r="D61" s="54">
        <v>750</v>
      </c>
      <c r="E61" s="55"/>
      <c r="F61" s="69"/>
      <c r="G61" s="55">
        <f t="shared" si="3"/>
        <v>0</v>
      </c>
      <c r="H61" s="55">
        <f t="shared" si="2"/>
        <v>0</v>
      </c>
      <c r="I61" s="70">
        <f t="shared" si="4"/>
        <v>0</v>
      </c>
      <c r="J61" s="71"/>
      <c r="K61" s="55"/>
      <c r="L61" s="30"/>
      <c r="M61" s="30"/>
      <c r="N61" s="30"/>
      <c r="O61" s="62"/>
      <c r="P61" s="62"/>
      <c r="Q61" s="62"/>
    </row>
    <row r="62" spans="1:17" s="45" customFormat="1" ht="14.25" x14ac:dyDescent="0.2">
      <c r="A62" s="80" t="s">
        <v>324</v>
      </c>
      <c r="B62" s="81" t="s">
        <v>201</v>
      </c>
      <c r="C62" s="32" t="s">
        <v>12</v>
      </c>
      <c r="D62" s="54">
        <v>240</v>
      </c>
      <c r="E62" s="55"/>
      <c r="F62" s="69"/>
      <c r="G62" s="55">
        <f t="shared" si="3"/>
        <v>0</v>
      </c>
      <c r="H62" s="55">
        <f t="shared" si="2"/>
        <v>0</v>
      </c>
      <c r="I62" s="70">
        <f t="shared" si="4"/>
        <v>0</v>
      </c>
      <c r="J62" s="71"/>
      <c r="K62" s="55"/>
      <c r="L62" s="30"/>
      <c r="M62" s="30"/>
      <c r="N62" s="30"/>
      <c r="O62" s="62"/>
      <c r="P62" s="62"/>
      <c r="Q62" s="62"/>
    </row>
    <row r="63" spans="1:17" s="45" customFormat="1" ht="24" x14ac:dyDescent="0.2">
      <c r="A63" s="80" t="s">
        <v>154</v>
      </c>
      <c r="B63" s="81" t="s">
        <v>203</v>
      </c>
      <c r="C63" s="32" t="s">
        <v>12</v>
      </c>
      <c r="D63" s="54">
        <v>30</v>
      </c>
      <c r="E63" s="55"/>
      <c r="F63" s="69"/>
      <c r="G63" s="55">
        <f t="shared" si="3"/>
        <v>0</v>
      </c>
      <c r="H63" s="55">
        <f t="shared" si="2"/>
        <v>0</v>
      </c>
      <c r="I63" s="70">
        <f t="shared" si="4"/>
        <v>0</v>
      </c>
      <c r="J63" s="71"/>
      <c r="K63" s="55"/>
      <c r="L63" s="30"/>
      <c r="M63" s="30"/>
      <c r="N63" s="30"/>
      <c r="O63" s="62"/>
      <c r="P63" s="62"/>
      <c r="Q63" s="62"/>
    </row>
    <row r="64" spans="1:17" s="45" customFormat="1" ht="14.25" x14ac:dyDescent="0.2">
      <c r="A64" s="80" t="s">
        <v>278</v>
      </c>
      <c r="B64" s="81" t="s">
        <v>205</v>
      </c>
      <c r="C64" s="32" t="s">
        <v>12</v>
      </c>
      <c r="D64" s="54">
        <v>70</v>
      </c>
      <c r="E64" s="55"/>
      <c r="F64" s="69"/>
      <c r="G64" s="55">
        <f t="shared" si="3"/>
        <v>0</v>
      </c>
      <c r="H64" s="55">
        <f t="shared" si="2"/>
        <v>0</v>
      </c>
      <c r="I64" s="70">
        <f t="shared" si="4"/>
        <v>0</v>
      </c>
      <c r="J64" s="71"/>
      <c r="K64" s="55"/>
      <c r="L64" s="30"/>
      <c r="M64" s="30"/>
      <c r="N64" s="30"/>
      <c r="O64" s="62"/>
      <c r="P64" s="62"/>
      <c r="Q64" s="62"/>
    </row>
    <row r="65" spans="1:17" s="45" customFormat="1" ht="36" x14ac:dyDescent="0.2">
      <c r="A65" s="80" t="s">
        <v>161</v>
      </c>
      <c r="B65" s="81" t="s">
        <v>207</v>
      </c>
      <c r="C65" s="32" t="s">
        <v>12</v>
      </c>
      <c r="D65" s="54">
        <v>4</v>
      </c>
      <c r="E65" s="55"/>
      <c r="F65" s="69"/>
      <c r="G65" s="55">
        <f t="shared" si="3"/>
        <v>0</v>
      </c>
      <c r="H65" s="55">
        <f t="shared" si="2"/>
        <v>0</v>
      </c>
      <c r="I65" s="70">
        <f t="shared" si="4"/>
        <v>0</v>
      </c>
      <c r="J65" s="71"/>
      <c r="K65" s="55"/>
      <c r="L65" s="30"/>
      <c r="M65" s="30"/>
      <c r="N65" s="30"/>
      <c r="O65" s="62"/>
      <c r="P65" s="62"/>
      <c r="Q65" s="62"/>
    </row>
    <row r="66" spans="1:17" s="45" customFormat="1" ht="14.25" x14ac:dyDescent="0.2">
      <c r="A66" s="80" t="s">
        <v>158</v>
      </c>
      <c r="B66" s="81" t="s">
        <v>227</v>
      </c>
      <c r="C66" s="32" t="s">
        <v>12</v>
      </c>
      <c r="D66" s="54">
        <v>3</v>
      </c>
      <c r="E66" s="55"/>
      <c r="F66" s="69"/>
      <c r="G66" s="55">
        <f t="shared" si="3"/>
        <v>0</v>
      </c>
      <c r="H66" s="55">
        <f t="shared" si="2"/>
        <v>0</v>
      </c>
      <c r="I66" s="70">
        <f t="shared" si="4"/>
        <v>0</v>
      </c>
      <c r="J66" s="71"/>
      <c r="K66" s="55"/>
      <c r="L66" s="30"/>
      <c r="M66" s="30"/>
      <c r="N66" s="30"/>
      <c r="O66" s="62"/>
      <c r="P66" s="62"/>
      <c r="Q66" s="62"/>
    </row>
    <row r="67" spans="1:17" s="45" customFormat="1" ht="14.25" x14ac:dyDescent="0.2">
      <c r="A67" s="80" t="s">
        <v>160</v>
      </c>
      <c r="B67" s="81" t="s">
        <v>210</v>
      </c>
      <c r="C67" s="32" t="s">
        <v>12</v>
      </c>
      <c r="D67" s="54">
        <v>80</v>
      </c>
      <c r="E67" s="55"/>
      <c r="F67" s="69"/>
      <c r="G67" s="55">
        <f t="shared" si="3"/>
        <v>0</v>
      </c>
      <c r="H67" s="55">
        <f t="shared" si="2"/>
        <v>0</v>
      </c>
      <c r="I67" s="70">
        <f t="shared" si="4"/>
        <v>0</v>
      </c>
      <c r="J67" s="71"/>
      <c r="K67" s="55"/>
      <c r="L67" s="30"/>
      <c r="M67" s="30"/>
      <c r="N67" s="30"/>
      <c r="O67" s="62"/>
      <c r="P67" s="62"/>
      <c r="Q67" s="62"/>
    </row>
    <row r="68" spans="1:17" s="45" customFormat="1" ht="36" x14ac:dyDescent="0.2">
      <c r="A68" s="80" t="s">
        <v>122</v>
      </c>
      <c r="B68" s="81" t="s">
        <v>212</v>
      </c>
      <c r="C68" s="32" t="s">
        <v>12</v>
      </c>
      <c r="D68" s="54">
        <v>10</v>
      </c>
      <c r="E68" s="55"/>
      <c r="F68" s="69"/>
      <c r="G68" s="55">
        <f t="shared" si="3"/>
        <v>0</v>
      </c>
      <c r="H68" s="55">
        <f t="shared" si="2"/>
        <v>0</v>
      </c>
      <c r="I68" s="70">
        <f t="shared" si="4"/>
        <v>0</v>
      </c>
      <c r="J68" s="71"/>
      <c r="K68" s="55"/>
      <c r="L68" s="30"/>
      <c r="M68" s="30"/>
      <c r="N68" s="30"/>
      <c r="O68" s="62"/>
      <c r="P68" s="62"/>
      <c r="Q68" s="62"/>
    </row>
    <row r="69" spans="1:17" s="45" customFormat="1" ht="36" x14ac:dyDescent="0.2">
      <c r="A69" s="80" t="s">
        <v>125</v>
      </c>
      <c r="B69" s="81" t="s">
        <v>303</v>
      </c>
      <c r="C69" s="32" t="s">
        <v>12</v>
      </c>
      <c r="D69" s="54">
        <v>30</v>
      </c>
      <c r="E69" s="55"/>
      <c r="F69" s="69"/>
      <c r="G69" s="55">
        <f t="shared" si="3"/>
        <v>0</v>
      </c>
      <c r="H69" s="55">
        <f t="shared" si="2"/>
        <v>0</v>
      </c>
      <c r="I69" s="70">
        <f t="shared" si="4"/>
        <v>0</v>
      </c>
      <c r="J69" s="71"/>
      <c r="K69" s="55"/>
      <c r="L69" s="30"/>
      <c r="M69" s="30"/>
      <c r="N69" s="30"/>
      <c r="O69" s="62"/>
      <c r="P69" s="62"/>
      <c r="Q69" s="62"/>
    </row>
    <row r="70" spans="1:17" s="45" customFormat="1" ht="24" x14ac:dyDescent="0.2">
      <c r="A70" s="80" t="s">
        <v>120</v>
      </c>
      <c r="B70" s="81" t="s">
        <v>297</v>
      </c>
      <c r="C70" s="32" t="s">
        <v>12</v>
      </c>
      <c r="D70" s="54">
        <v>60</v>
      </c>
      <c r="E70" s="55"/>
      <c r="F70" s="69"/>
      <c r="G70" s="55">
        <f t="shared" si="3"/>
        <v>0</v>
      </c>
      <c r="H70" s="55">
        <f t="shared" si="2"/>
        <v>0</v>
      </c>
      <c r="I70" s="70">
        <f t="shared" si="4"/>
        <v>0</v>
      </c>
      <c r="J70" s="71"/>
      <c r="K70" s="55"/>
      <c r="L70" s="30"/>
      <c r="M70" s="30"/>
      <c r="N70" s="30"/>
      <c r="O70" s="62"/>
      <c r="P70" s="62"/>
      <c r="Q70" s="62"/>
    </row>
    <row r="71" spans="1:17" s="45" customFormat="1" ht="36" x14ac:dyDescent="0.2">
      <c r="A71" s="80" t="s">
        <v>123</v>
      </c>
      <c r="B71" s="81" t="s">
        <v>298</v>
      </c>
      <c r="C71" s="32" t="s">
        <v>12</v>
      </c>
      <c r="D71" s="54">
        <v>20</v>
      </c>
      <c r="E71" s="55"/>
      <c r="F71" s="69"/>
      <c r="G71" s="55">
        <f t="shared" si="3"/>
        <v>0</v>
      </c>
      <c r="H71" s="55">
        <f t="shared" si="2"/>
        <v>0</v>
      </c>
      <c r="I71" s="70">
        <f t="shared" si="4"/>
        <v>0</v>
      </c>
      <c r="J71" s="71"/>
      <c r="K71" s="55"/>
      <c r="L71" s="30"/>
      <c r="M71" s="30"/>
      <c r="N71" s="30"/>
      <c r="O71" s="62"/>
      <c r="P71" s="62"/>
      <c r="Q71" s="62"/>
    </row>
    <row r="72" spans="1:17" s="45" customFormat="1" ht="36" x14ac:dyDescent="0.2">
      <c r="A72" s="80" t="s">
        <v>129</v>
      </c>
      <c r="B72" s="81" t="s">
        <v>299</v>
      </c>
      <c r="C72" s="32" t="s">
        <v>12</v>
      </c>
      <c r="D72" s="54">
        <v>20</v>
      </c>
      <c r="E72" s="55"/>
      <c r="F72" s="69"/>
      <c r="G72" s="55">
        <f t="shared" si="3"/>
        <v>0</v>
      </c>
      <c r="H72" s="55">
        <f t="shared" si="2"/>
        <v>0</v>
      </c>
      <c r="I72" s="70">
        <f t="shared" si="4"/>
        <v>0</v>
      </c>
      <c r="J72" s="71"/>
      <c r="K72" s="55"/>
      <c r="L72" s="30"/>
      <c r="M72" s="30"/>
      <c r="N72" s="30"/>
      <c r="O72" s="62"/>
      <c r="P72" s="62"/>
      <c r="Q72" s="62"/>
    </row>
    <row r="73" spans="1:17" s="45" customFormat="1" ht="24" x14ac:dyDescent="0.2">
      <c r="A73" s="80" t="s">
        <v>127</v>
      </c>
      <c r="B73" s="81" t="s">
        <v>214</v>
      </c>
      <c r="C73" s="32" t="s">
        <v>12</v>
      </c>
      <c r="D73" s="54">
        <v>50</v>
      </c>
      <c r="E73" s="55"/>
      <c r="F73" s="69"/>
      <c r="G73" s="55">
        <f t="shared" si="3"/>
        <v>0</v>
      </c>
      <c r="H73" s="55">
        <f t="shared" si="2"/>
        <v>0</v>
      </c>
      <c r="I73" s="70">
        <f t="shared" si="4"/>
        <v>0</v>
      </c>
      <c r="J73" s="71"/>
      <c r="K73" s="55"/>
      <c r="L73" s="30"/>
      <c r="M73" s="30"/>
      <c r="N73" s="30"/>
      <c r="O73" s="62"/>
      <c r="P73" s="62"/>
      <c r="Q73" s="62"/>
    </row>
    <row r="74" spans="1:17" s="45" customFormat="1" ht="84" x14ac:dyDescent="0.2">
      <c r="A74" s="80" t="s">
        <v>131</v>
      </c>
      <c r="B74" s="81" t="s">
        <v>188</v>
      </c>
      <c r="C74" s="32" t="s">
        <v>12</v>
      </c>
      <c r="D74" s="54">
        <v>150</v>
      </c>
      <c r="E74" s="55"/>
      <c r="F74" s="69"/>
      <c r="G74" s="55">
        <f t="shared" ref="G74:G105" si="5">E74+(E74*F74)</f>
        <v>0</v>
      </c>
      <c r="H74" s="55">
        <f t="shared" si="2"/>
        <v>0</v>
      </c>
      <c r="I74" s="70">
        <f t="shared" ref="I74:I105" si="6">G74*D74</f>
        <v>0</v>
      </c>
      <c r="J74" s="71"/>
      <c r="K74" s="55"/>
      <c r="L74" s="30"/>
      <c r="M74" s="30"/>
      <c r="N74" s="30"/>
      <c r="O74" s="62"/>
      <c r="P74" s="62"/>
      <c r="Q74" s="62"/>
    </row>
    <row r="75" spans="1:17" s="45" customFormat="1" ht="14.25" x14ac:dyDescent="0.2">
      <c r="A75" s="80" t="s">
        <v>152</v>
      </c>
      <c r="B75" s="81" t="s">
        <v>359</v>
      </c>
      <c r="C75" s="32" t="s">
        <v>12</v>
      </c>
      <c r="D75" s="54">
        <v>7</v>
      </c>
      <c r="E75" s="55"/>
      <c r="F75" s="69"/>
      <c r="G75" s="55">
        <f t="shared" si="5"/>
        <v>0</v>
      </c>
      <c r="H75" s="55">
        <f t="shared" ref="H75:H138" si="7">D75*E75</f>
        <v>0</v>
      </c>
      <c r="I75" s="70">
        <f t="shared" si="6"/>
        <v>0</v>
      </c>
      <c r="J75" s="71"/>
      <c r="K75" s="55"/>
      <c r="L75" s="30"/>
      <c r="M75" s="30"/>
      <c r="N75" s="30"/>
      <c r="O75" s="62"/>
      <c r="P75" s="62"/>
      <c r="Q75" s="62"/>
    </row>
    <row r="76" spans="1:17" s="45" customFormat="1" ht="24" x14ac:dyDescent="0.2">
      <c r="A76" s="80" t="s">
        <v>150</v>
      </c>
      <c r="B76" s="81" t="s">
        <v>216</v>
      </c>
      <c r="C76" s="32" t="s">
        <v>12</v>
      </c>
      <c r="D76" s="54">
        <v>2</v>
      </c>
      <c r="E76" s="55"/>
      <c r="F76" s="69"/>
      <c r="G76" s="55">
        <f t="shared" si="5"/>
        <v>0</v>
      </c>
      <c r="H76" s="55">
        <f t="shared" si="7"/>
        <v>0</v>
      </c>
      <c r="I76" s="70">
        <f t="shared" si="6"/>
        <v>0</v>
      </c>
      <c r="J76" s="71"/>
      <c r="K76" s="55"/>
      <c r="L76" s="30"/>
      <c r="M76" s="30"/>
      <c r="N76" s="30"/>
      <c r="O76" s="62"/>
      <c r="P76" s="62"/>
      <c r="Q76" s="62"/>
    </row>
    <row r="77" spans="1:17" s="45" customFormat="1" ht="48" x14ac:dyDescent="0.2">
      <c r="A77" s="80" t="s">
        <v>148</v>
      </c>
      <c r="B77" s="81" t="s">
        <v>289</v>
      </c>
      <c r="C77" s="32" t="s">
        <v>12</v>
      </c>
      <c r="D77" s="54">
        <v>150</v>
      </c>
      <c r="E77" s="55"/>
      <c r="F77" s="69"/>
      <c r="G77" s="55">
        <f t="shared" si="5"/>
        <v>0</v>
      </c>
      <c r="H77" s="55">
        <f t="shared" si="7"/>
        <v>0</v>
      </c>
      <c r="I77" s="70">
        <f t="shared" si="6"/>
        <v>0</v>
      </c>
      <c r="J77" s="71"/>
      <c r="K77" s="55"/>
      <c r="L77" s="30"/>
      <c r="M77" s="30"/>
      <c r="N77" s="30"/>
      <c r="O77" s="62"/>
      <c r="P77" s="62"/>
      <c r="Q77" s="62"/>
    </row>
    <row r="78" spans="1:17" s="45" customFormat="1" ht="24" x14ac:dyDescent="0.2">
      <c r="A78" s="80" t="s">
        <v>146</v>
      </c>
      <c r="B78" s="81" t="s">
        <v>358</v>
      </c>
      <c r="C78" s="32" t="s">
        <v>12</v>
      </c>
      <c r="D78" s="54">
        <v>900</v>
      </c>
      <c r="E78" s="55"/>
      <c r="F78" s="69"/>
      <c r="G78" s="55">
        <f t="shared" si="5"/>
        <v>0</v>
      </c>
      <c r="H78" s="55">
        <f t="shared" si="7"/>
        <v>0</v>
      </c>
      <c r="I78" s="70">
        <f t="shared" si="6"/>
        <v>0</v>
      </c>
      <c r="J78" s="71"/>
      <c r="K78" s="55"/>
      <c r="L78" s="30"/>
      <c r="M78" s="30"/>
      <c r="N78" s="30"/>
      <c r="O78" s="62"/>
      <c r="P78" s="62"/>
      <c r="Q78" s="62"/>
    </row>
    <row r="79" spans="1:17" s="45" customFormat="1" ht="36" x14ac:dyDescent="0.2">
      <c r="A79" s="80" t="s">
        <v>156</v>
      </c>
      <c r="B79" s="81" t="s">
        <v>143</v>
      </c>
      <c r="C79" s="32" t="s">
        <v>52</v>
      </c>
      <c r="D79" s="54">
        <v>10</v>
      </c>
      <c r="E79" s="55"/>
      <c r="F79" s="69"/>
      <c r="G79" s="55">
        <f t="shared" si="5"/>
        <v>0</v>
      </c>
      <c r="H79" s="55">
        <f t="shared" si="7"/>
        <v>0</v>
      </c>
      <c r="I79" s="70">
        <f t="shared" si="6"/>
        <v>0</v>
      </c>
      <c r="J79" s="71"/>
      <c r="K79" s="55"/>
      <c r="L79" s="30"/>
      <c r="M79" s="30"/>
      <c r="N79" s="30"/>
      <c r="O79" s="62"/>
      <c r="P79" s="62"/>
      <c r="Q79" s="62"/>
    </row>
    <row r="80" spans="1:17" s="45" customFormat="1" ht="36" x14ac:dyDescent="0.2">
      <c r="A80" s="80" t="s">
        <v>261</v>
      </c>
      <c r="B80" s="81" t="s">
        <v>139</v>
      </c>
      <c r="C80" s="32" t="s">
        <v>52</v>
      </c>
      <c r="D80" s="54">
        <v>20</v>
      </c>
      <c r="E80" s="55"/>
      <c r="F80" s="69"/>
      <c r="G80" s="55">
        <f t="shared" si="5"/>
        <v>0</v>
      </c>
      <c r="H80" s="55">
        <f t="shared" si="7"/>
        <v>0</v>
      </c>
      <c r="I80" s="70">
        <f t="shared" si="6"/>
        <v>0</v>
      </c>
      <c r="J80" s="71"/>
      <c r="K80" s="55"/>
      <c r="L80" s="30"/>
      <c r="M80" s="30"/>
      <c r="N80" s="30"/>
      <c r="O80" s="62"/>
      <c r="P80" s="62"/>
      <c r="Q80" s="62"/>
    </row>
    <row r="81" spans="1:17" s="45" customFormat="1" ht="48" x14ac:dyDescent="0.2">
      <c r="A81" s="80" t="s">
        <v>219</v>
      </c>
      <c r="B81" s="81" t="s">
        <v>221</v>
      </c>
      <c r="C81" s="32" t="s">
        <v>12</v>
      </c>
      <c r="D81" s="54">
        <v>450</v>
      </c>
      <c r="E81" s="55"/>
      <c r="F81" s="69"/>
      <c r="G81" s="55">
        <f t="shared" si="5"/>
        <v>0</v>
      </c>
      <c r="H81" s="55">
        <f t="shared" si="7"/>
        <v>0</v>
      </c>
      <c r="I81" s="70">
        <f t="shared" si="6"/>
        <v>0</v>
      </c>
      <c r="J81" s="71"/>
      <c r="K81" s="55"/>
      <c r="L81" s="30"/>
      <c r="M81" s="30"/>
      <c r="N81" s="30"/>
      <c r="O81" s="62"/>
      <c r="P81" s="62"/>
      <c r="Q81" s="62"/>
    </row>
    <row r="82" spans="1:17" s="45" customFormat="1" ht="14.25" x14ac:dyDescent="0.2">
      <c r="A82" s="80" t="s">
        <v>267</v>
      </c>
      <c r="B82" s="81" t="s">
        <v>141</v>
      </c>
      <c r="C82" s="32" t="s">
        <v>12</v>
      </c>
      <c r="D82" s="54">
        <v>4</v>
      </c>
      <c r="E82" s="55"/>
      <c r="F82" s="69"/>
      <c r="G82" s="55">
        <f t="shared" si="5"/>
        <v>0</v>
      </c>
      <c r="H82" s="55">
        <f t="shared" si="7"/>
        <v>0</v>
      </c>
      <c r="I82" s="70">
        <f t="shared" si="6"/>
        <v>0</v>
      </c>
      <c r="J82" s="71"/>
      <c r="K82" s="55"/>
      <c r="L82" s="30"/>
      <c r="M82" s="30"/>
      <c r="N82" s="30"/>
      <c r="O82" s="62"/>
      <c r="P82" s="62"/>
      <c r="Q82" s="62"/>
    </row>
    <row r="83" spans="1:17" s="45" customFormat="1" ht="24" x14ac:dyDescent="0.2">
      <c r="A83" s="80" t="s">
        <v>265</v>
      </c>
      <c r="B83" s="81" t="s">
        <v>218</v>
      </c>
      <c r="C83" s="32" t="s">
        <v>12</v>
      </c>
      <c r="D83" s="54">
        <v>750</v>
      </c>
      <c r="E83" s="55"/>
      <c r="F83" s="69"/>
      <c r="G83" s="55">
        <f t="shared" si="5"/>
        <v>0</v>
      </c>
      <c r="H83" s="55">
        <f t="shared" si="7"/>
        <v>0</v>
      </c>
      <c r="I83" s="70">
        <f t="shared" si="6"/>
        <v>0</v>
      </c>
      <c r="J83" s="71"/>
      <c r="K83" s="55"/>
      <c r="L83" s="30"/>
      <c r="M83" s="30"/>
      <c r="N83" s="30"/>
      <c r="O83" s="62"/>
      <c r="P83" s="62"/>
      <c r="Q83" s="62"/>
    </row>
    <row r="84" spans="1:17" s="45" customFormat="1" ht="36" x14ac:dyDescent="0.2">
      <c r="A84" s="80" t="s">
        <v>263</v>
      </c>
      <c r="B84" s="81" t="s">
        <v>215</v>
      </c>
      <c r="C84" s="32" t="s">
        <v>12</v>
      </c>
      <c r="D84" s="54">
        <v>20</v>
      </c>
      <c r="E84" s="55"/>
      <c r="F84" s="69"/>
      <c r="G84" s="55">
        <f t="shared" si="5"/>
        <v>0</v>
      </c>
      <c r="H84" s="55">
        <f t="shared" si="7"/>
        <v>0</v>
      </c>
      <c r="I84" s="70">
        <f t="shared" si="6"/>
        <v>0</v>
      </c>
      <c r="J84" s="71"/>
      <c r="K84" s="55"/>
      <c r="L84" s="30"/>
      <c r="M84" s="30"/>
      <c r="N84" s="30"/>
      <c r="O84" s="62"/>
      <c r="P84" s="62"/>
      <c r="Q84" s="62"/>
    </row>
    <row r="85" spans="1:17" s="45" customFormat="1" ht="84" x14ac:dyDescent="0.2">
      <c r="A85" s="80" t="s">
        <v>306</v>
      </c>
      <c r="B85" s="81" t="s">
        <v>229</v>
      </c>
      <c r="C85" s="32" t="s">
        <v>97</v>
      </c>
      <c r="D85" s="54">
        <v>900</v>
      </c>
      <c r="E85" s="55"/>
      <c r="F85" s="69"/>
      <c r="G85" s="55">
        <f t="shared" si="5"/>
        <v>0</v>
      </c>
      <c r="H85" s="55">
        <f t="shared" si="7"/>
        <v>0</v>
      </c>
      <c r="I85" s="70">
        <f t="shared" si="6"/>
        <v>0</v>
      </c>
      <c r="J85" s="71"/>
      <c r="K85" s="55"/>
      <c r="L85" s="30"/>
      <c r="M85" s="30"/>
      <c r="N85" s="30"/>
      <c r="O85" s="62"/>
      <c r="P85" s="62"/>
      <c r="Q85" s="62"/>
    </row>
    <row r="86" spans="1:17" s="45" customFormat="1" ht="14.25" x14ac:dyDescent="0.2">
      <c r="A86" s="80" t="s">
        <v>328</v>
      </c>
      <c r="B86" s="81" t="s">
        <v>231</v>
      </c>
      <c r="C86" s="32" t="s">
        <v>97</v>
      </c>
      <c r="D86" s="54">
        <v>50</v>
      </c>
      <c r="E86" s="55"/>
      <c r="F86" s="69"/>
      <c r="G86" s="55">
        <f t="shared" si="5"/>
        <v>0</v>
      </c>
      <c r="H86" s="55">
        <f t="shared" si="7"/>
        <v>0</v>
      </c>
      <c r="I86" s="70">
        <f t="shared" si="6"/>
        <v>0</v>
      </c>
      <c r="J86" s="71"/>
      <c r="K86" s="55"/>
      <c r="L86" s="30"/>
      <c r="M86" s="30"/>
      <c r="N86" s="30"/>
      <c r="O86" s="62"/>
      <c r="P86" s="62"/>
      <c r="Q86" s="62"/>
    </row>
    <row r="87" spans="1:17" s="45" customFormat="1" ht="36" x14ac:dyDescent="0.2">
      <c r="A87" s="80" t="s">
        <v>136</v>
      </c>
      <c r="B87" s="81" t="s">
        <v>301</v>
      </c>
      <c r="C87" s="32" t="s">
        <v>12</v>
      </c>
      <c r="D87" s="54">
        <v>5</v>
      </c>
      <c r="E87" s="55"/>
      <c r="F87" s="69"/>
      <c r="G87" s="55">
        <f t="shared" si="5"/>
        <v>0</v>
      </c>
      <c r="H87" s="55">
        <f t="shared" si="7"/>
        <v>0</v>
      </c>
      <c r="I87" s="70">
        <f t="shared" si="6"/>
        <v>0</v>
      </c>
      <c r="J87" s="71"/>
      <c r="K87" s="55"/>
      <c r="L87" s="30"/>
      <c r="M87" s="30"/>
      <c r="N87" s="30"/>
      <c r="O87" s="62"/>
      <c r="P87" s="62"/>
      <c r="Q87" s="62"/>
    </row>
    <row r="88" spans="1:17" s="45" customFormat="1" ht="36" x14ac:dyDescent="0.2">
      <c r="A88" s="80" t="s">
        <v>198</v>
      </c>
      <c r="B88" s="81" t="s">
        <v>300</v>
      </c>
      <c r="C88" s="32" t="s">
        <v>12</v>
      </c>
      <c r="D88" s="54">
        <v>600</v>
      </c>
      <c r="E88" s="55"/>
      <c r="F88" s="69"/>
      <c r="G88" s="55">
        <f t="shared" si="5"/>
        <v>0</v>
      </c>
      <c r="H88" s="55">
        <f t="shared" si="7"/>
        <v>0</v>
      </c>
      <c r="I88" s="70">
        <f t="shared" si="6"/>
        <v>0</v>
      </c>
      <c r="J88" s="71"/>
      <c r="K88" s="55"/>
      <c r="L88" s="30"/>
      <c r="M88" s="30"/>
      <c r="N88" s="30"/>
      <c r="O88" s="62"/>
      <c r="P88" s="62"/>
      <c r="Q88" s="62"/>
    </row>
    <row r="89" spans="1:17" s="45" customFormat="1" ht="24" x14ac:dyDescent="0.2">
      <c r="A89" s="80" t="s">
        <v>196</v>
      </c>
      <c r="B89" s="81" t="s">
        <v>239</v>
      </c>
      <c r="C89" s="32" t="s">
        <v>12</v>
      </c>
      <c r="D89" s="54">
        <v>10</v>
      </c>
      <c r="E89" s="55"/>
      <c r="F89" s="69"/>
      <c r="G89" s="55">
        <f t="shared" si="5"/>
        <v>0</v>
      </c>
      <c r="H89" s="55">
        <f t="shared" si="7"/>
        <v>0</v>
      </c>
      <c r="I89" s="70">
        <f t="shared" si="6"/>
        <v>0</v>
      </c>
      <c r="J89" s="71"/>
      <c r="K89" s="55"/>
      <c r="L89" s="30"/>
      <c r="M89" s="30"/>
      <c r="N89" s="30"/>
      <c r="O89" s="62"/>
      <c r="P89" s="62"/>
      <c r="Q89" s="62"/>
    </row>
    <row r="90" spans="1:17" s="45" customFormat="1" ht="24" x14ac:dyDescent="0.2">
      <c r="A90" s="80" t="s">
        <v>240</v>
      </c>
      <c r="B90" s="81" t="s">
        <v>237</v>
      </c>
      <c r="C90" s="32" t="s">
        <v>12</v>
      </c>
      <c r="D90" s="54">
        <v>2100</v>
      </c>
      <c r="E90" s="55"/>
      <c r="F90" s="69"/>
      <c r="G90" s="55">
        <f t="shared" si="5"/>
        <v>0</v>
      </c>
      <c r="H90" s="55">
        <f t="shared" si="7"/>
        <v>0</v>
      </c>
      <c r="I90" s="70">
        <f t="shared" si="6"/>
        <v>0</v>
      </c>
      <c r="J90" s="71"/>
      <c r="K90" s="55"/>
      <c r="L90" s="30"/>
      <c r="M90" s="30"/>
      <c r="N90" s="30"/>
      <c r="O90" s="62"/>
      <c r="P90" s="62"/>
      <c r="Q90" s="62"/>
    </row>
    <row r="91" spans="1:17" s="45" customFormat="1" ht="36" x14ac:dyDescent="0.2">
      <c r="A91" s="80" t="s">
        <v>206</v>
      </c>
      <c r="B91" s="81" t="s">
        <v>241</v>
      </c>
      <c r="C91" s="32" t="s">
        <v>12</v>
      </c>
      <c r="D91" s="54">
        <v>800</v>
      </c>
      <c r="E91" s="55"/>
      <c r="F91" s="69"/>
      <c r="G91" s="55">
        <f t="shared" si="5"/>
        <v>0</v>
      </c>
      <c r="H91" s="55">
        <f t="shared" si="7"/>
        <v>0</v>
      </c>
      <c r="I91" s="70">
        <f t="shared" si="6"/>
        <v>0</v>
      </c>
      <c r="J91" s="71"/>
      <c r="K91" s="55"/>
      <c r="L91" s="30"/>
      <c r="M91" s="30"/>
      <c r="N91" s="30"/>
      <c r="O91" s="62"/>
      <c r="P91" s="62"/>
      <c r="Q91" s="62"/>
    </row>
    <row r="92" spans="1:17" s="45" customFormat="1" ht="14.25" x14ac:dyDescent="0.2">
      <c r="A92" s="80" t="s">
        <v>194</v>
      </c>
      <c r="B92" s="81" t="s">
        <v>243</v>
      </c>
      <c r="C92" s="32" t="s">
        <v>12</v>
      </c>
      <c r="D92" s="54">
        <v>160</v>
      </c>
      <c r="E92" s="55"/>
      <c r="F92" s="69"/>
      <c r="G92" s="55">
        <f t="shared" si="5"/>
        <v>0</v>
      </c>
      <c r="H92" s="55">
        <f t="shared" si="7"/>
        <v>0</v>
      </c>
      <c r="I92" s="70">
        <f t="shared" si="6"/>
        <v>0</v>
      </c>
      <c r="J92" s="71"/>
      <c r="K92" s="55"/>
      <c r="L92" s="30"/>
      <c r="M92" s="30"/>
      <c r="N92" s="30"/>
      <c r="O92" s="62"/>
      <c r="P92" s="62"/>
      <c r="Q92" s="62"/>
    </row>
    <row r="93" spans="1:17" s="45" customFormat="1" ht="14.25" x14ac:dyDescent="0.2">
      <c r="A93" s="80" t="s">
        <v>236</v>
      </c>
      <c r="B93" s="81" t="s">
        <v>247</v>
      </c>
      <c r="C93" s="32" t="s">
        <v>12</v>
      </c>
      <c r="D93" s="54">
        <v>40</v>
      </c>
      <c r="E93" s="55"/>
      <c r="F93" s="69"/>
      <c r="G93" s="55">
        <f t="shared" si="5"/>
        <v>0</v>
      </c>
      <c r="H93" s="55">
        <f t="shared" si="7"/>
        <v>0</v>
      </c>
      <c r="I93" s="70">
        <f t="shared" si="6"/>
        <v>0</v>
      </c>
      <c r="J93" s="71"/>
      <c r="K93" s="55"/>
      <c r="L93" s="30"/>
      <c r="M93" s="30"/>
      <c r="N93" s="30"/>
      <c r="O93" s="62"/>
      <c r="P93" s="62"/>
      <c r="Q93" s="62"/>
    </row>
    <row r="94" spans="1:17" s="45" customFormat="1" ht="24" x14ac:dyDescent="0.2">
      <c r="A94" s="80" t="s">
        <v>192</v>
      </c>
      <c r="B94" s="81" t="s">
        <v>245</v>
      </c>
      <c r="C94" s="32" t="s">
        <v>12</v>
      </c>
      <c r="D94" s="54">
        <v>100</v>
      </c>
      <c r="E94" s="55"/>
      <c r="F94" s="69"/>
      <c r="G94" s="55">
        <f t="shared" si="5"/>
        <v>0</v>
      </c>
      <c r="H94" s="55">
        <f t="shared" si="7"/>
        <v>0</v>
      </c>
      <c r="I94" s="70">
        <f t="shared" si="6"/>
        <v>0</v>
      </c>
      <c r="J94" s="71"/>
      <c r="K94" s="55"/>
      <c r="L94" s="30"/>
      <c r="M94" s="30"/>
      <c r="N94" s="30"/>
      <c r="O94" s="62"/>
      <c r="P94" s="62"/>
      <c r="Q94" s="62"/>
    </row>
    <row r="95" spans="1:17" s="45" customFormat="1" ht="14.25" x14ac:dyDescent="0.2">
      <c r="A95" s="80" t="s">
        <v>238</v>
      </c>
      <c r="B95" s="81" t="s">
        <v>249</v>
      </c>
      <c r="C95" s="32" t="s">
        <v>250</v>
      </c>
      <c r="D95" s="54">
        <v>2</v>
      </c>
      <c r="E95" s="55"/>
      <c r="F95" s="69"/>
      <c r="G95" s="55">
        <f t="shared" si="5"/>
        <v>0</v>
      </c>
      <c r="H95" s="55">
        <f t="shared" si="7"/>
        <v>0</v>
      </c>
      <c r="I95" s="70">
        <f t="shared" si="6"/>
        <v>0</v>
      </c>
      <c r="J95" s="71"/>
      <c r="K95" s="55"/>
      <c r="L95" s="30"/>
      <c r="M95" s="30"/>
      <c r="N95" s="30"/>
      <c r="O95" s="62"/>
      <c r="P95" s="62"/>
      <c r="Q95" s="62"/>
    </row>
    <row r="96" spans="1:17" s="45" customFormat="1" ht="36" x14ac:dyDescent="0.2">
      <c r="A96" s="80" t="s">
        <v>228</v>
      </c>
      <c r="B96" s="81" t="s">
        <v>256</v>
      </c>
      <c r="C96" s="32" t="s">
        <v>12</v>
      </c>
      <c r="D96" s="54">
        <v>400</v>
      </c>
      <c r="E96" s="55"/>
      <c r="F96" s="69"/>
      <c r="G96" s="55">
        <f t="shared" si="5"/>
        <v>0</v>
      </c>
      <c r="H96" s="55">
        <f t="shared" si="7"/>
        <v>0</v>
      </c>
      <c r="I96" s="70">
        <f t="shared" si="6"/>
        <v>0</v>
      </c>
      <c r="J96" s="71"/>
      <c r="K96" s="55"/>
      <c r="L96" s="30"/>
      <c r="M96" s="30"/>
      <c r="N96" s="30"/>
      <c r="O96" s="62"/>
      <c r="P96" s="62"/>
      <c r="Q96" s="62"/>
    </row>
    <row r="97" spans="1:17" s="45" customFormat="1" ht="36" x14ac:dyDescent="0.2">
      <c r="A97" s="80" t="s">
        <v>183</v>
      </c>
      <c r="B97" s="81" t="s">
        <v>377</v>
      </c>
      <c r="C97" s="32" t="s">
        <v>12</v>
      </c>
      <c r="D97" s="54">
        <v>70</v>
      </c>
      <c r="E97" s="55"/>
      <c r="F97" s="69"/>
      <c r="G97" s="55">
        <f t="shared" si="5"/>
        <v>0</v>
      </c>
      <c r="H97" s="55">
        <f t="shared" si="7"/>
        <v>0</v>
      </c>
      <c r="I97" s="70">
        <f t="shared" si="6"/>
        <v>0</v>
      </c>
      <c r="J97" s="71"/>
      <c r="K97" s="55"/>
      <c r="L97" s="30"/>
      <c r="M97" s="30"/>
      <c r="N97" s="30"/>
      <c r="O97" s="62"/>
      <c r="P97" s="62"/>
      <c r="Q97" s="62"/>
    </row>
    <row r="98" spans="1:17" s="45" customFormat="1" ht="36" x14ac:dyDescent="0.2">
      <c r="A98" s="80" t="s">
        <v>257</v>
      </c>
      <c r="B98" s="81" t="s">
        <v>255</v>
      </c>
      <c r="C98" s="32" t="s">
        <v>12</v>
      </c>
      <c r="D98" s="54">
        <v>860</v>
      </c>
      <c r="E98" s="55"/>
      <c r="F98" s="69"/>
      <c r="G98" s="55">
        <f t="shared" si="5"/>
        <v>0</v>
      </c>
      <c r="H98" s="55">
        <f t="shared" si="7"/>
        <v>0</v>
      </c>
      <c r="I98" s="70">
        <f t="shared" si="6"/>
        <v>0</v>
      </c>
      <c r="J98" s="71"/>
      <c r="K98" s="55"/>
      <c r="L98" s="30"/>
      <c r="M98" s="30"/>
      <c r="N98" s="30"/>
      <c r="O98" s="62"/>
      <c r="P98" s="62"/>
      <c r="Q98" s="62"/>
    </row>
    <row r="99" spans="1:17" s="45" customFormat="1" ht="36" x14ac:dyDescent="0.2">
      <c r="A99" s="80" t="s">
        <v>259</v>
      </c>
      <c r="B99" s="81" t="s">
        <v>253</v>
      </c>
      <c r="C99" s="32" t="s">
        <v>12</v>
      </c>
      <c r="D99" s="54">
        <v>100</v>
      </c>
      <c r="E99" s="55"/>
      <c r="F99" s="69"/>
      <c r="G99" s="55">
        <f t="shared" si="5"/>
        <v>0</v>
      </c>
      <c r="H99" s="55">
        <f t="shared" si="7"/>
        <v>0</v>
      </c>
      <c r="I99" s="70">
        <f t="shared" si="6"/>
        <v>0</v>
      </c>
      <c r="J99" s="71"/>
      <c r="K99" s="55"/>
      <c r="L99" s="30"/>
      <c r="M99" s="30"/>
      <c r="N99" s="30"/>
      <c r="O99" s="62"/>
      <c r="P99" s="62"/>
      <c r="Q99" s="62"/>
    </row>
    <row r="100" spans="1:17" s="45" customFormat="1" ht="36" x14ac:dyDescent="0.2">
      <c r="A100" s="80" t="s">
        <v>280</v>
      </c>
      <c r="B100" s="81" t="s">
        <v>254</v>
      </c>
      <c r="C100" s="32" t="s">
        <v>12</v>
      </c>
      <c r="D100" s="54">
        <v>240</v>
      </c>
      <c r="E100" s="55"/>
      <c r="F100" s="69"/>
      <c r="G100" s="55">
        <f t="shared" si="5"/>
        <v>0</v>
      </c>
      <c r="H100" s="55">
        <f t="shared" si="7"/>
        <v>0</v>
      </c>
      <c r="I100" s="70">
        <f t="shared" si="6"/>
        <v>0</v>
      </c>
      <c r="J100" s="71"/>
      <c r="K100" s="55"/>
      <c r="L100" s="30"/>
      <c r="M100" s="30"/>
      <c r="N100" s="30"/>
      <c r="O100" s="62"/>
      <c r="P100" s="62"/>
      <c r="Q100" s="62"/>
    </row>
    <row r="101" spans="1:17" s="45" customFormat="1" ht="24" x14ac:dyDescent="0.2">
      <c r="A101" s="80" t="s">
        <v>282</v>
      </c>
      <c r="B101" s="81" t="s">
        <v>252</v>
      </c>
      <c r="C101" s="32" t="s">
        <v>12</v>
      </c>
      <c r="D101" s="54">
        <v>5</v>
      </c>
      <c r="E101" s="55"/>
      <c r="F101" s="69"/>
      <c r="G101" s="55">
        <f t="shared" si="5"/>
        <v>0</v>
      </c>
      <c r="H101" s="55">
        <f t="shared" si="7"/>
        <v>0</v>
      </c>
      <c r="I101" s="70">
        <f t="shared" si="6"/>
        <v>0</v>
      </c>
      <c r="J101" s="71"/>
      <c r="K101" s="55"/>
      <c r="L101" s="30"/>
      <c r="M101" s="30"/>
      <c r="N101" s="30"/>
      <c r="O101" s="62"/>
      <c r="P101" s="62"/>
      <c r="Q101" s="62"/>
    </row>
    <row r="102" spans="1:17" s="45" customFormat="1" ht="48" x14ac:dyDescent="0.2">
      <c r="A102" s="80" t="s">
        <v>135</v>
      </c>
      <c r="B102" s="81" t="s">
        <v>251</v>
      </c>
      <c r="C102" s="32" t="s">
        <v>12</v>
      </c>
      <c r="D102" s="54">
        <v>20</v>
      </c>
      <c r="E102" s="55"/>
      <c r="F102" s="69"/>
      <c r="G102" s="55">
        <f t="shared" si="5"/>
        <v>0</v>
      </c>
      <c r="H102" s="55">
        <f t="shared" si="7"/>
        <v>0</v>
      </c>
      <c r="I102" s="70">
        <f t="shared" si="6"/>
        <v>0</v>
      </c>
      <c r="J102" s="71"/>
      <c r="K102" s="55"/>
      <c r="L102" s="30"/>
      <c r="M102" s="30"/>
      <c r="N102" s="30"/>
      <c r="O102" s="62"/>
      <c r="P102" s="62"/>
      <c r="Q102" s="62"/>
    </row>
    <row r="103" spans="1:17" s="45" customFormat="1" ht="60" x14ac:dyDescent="0.2">
      <c r="A103" s="80" t="s">
        <v>322</v>
      </c>
      <c r="B103" s="81" t="s">
        <v>155</v>
      </c>
      <c r="C103" s="32" t="s">
        <v>12</v>
      </c>
      <c r="D103" s="54">
        <v>350</v>
      </c>
      <c r="E103" s="55"/>
      <c r="F103" s="69"/>
      <c r="G103" s="55">
        <f t="shared" si="5"/>
        <v>0</v>
      </c>
      <c r="H103" s="55">
        <f t="shared" si="7"/>
        <v>0</v>
      </c>
      <c r="I103" s="70">
        <f t="shared" si="6"/>
        <v>0</v>
      </c>
      <c r="J103" s="71"/>
      <c r="K103" s="55"/>
      <c r="L103" s="30"/>
      <c r="M103" s="30"/>
      <c r="N103" s="30"/>
      <c r="O103" s="62"/>
      <c r="P103" s="62"/>
      <c r="Q103" s="62"/>
    </row>
    <row r="104" spans="1:17" s="45" customFormat="1" ht="48" x14ac:dyDescent="0.2">
      <c r="A104" s="80" t="s">
        <v>308</v>
      </c>
      <c r="B104" s="81" t="s">
        <v>356</v>
      </c>
      <c r="C104" s="32" t="s">
        <v>12</v>
      </c>
      <c r="D104" s="54">
        <v>370</v>
      </c>
      <c r="E104" s="55"/>
      <c r="F104" s="69"/>
      <c r="G104" s="55">
        <f t="shared" si="5"/>
        <v>0</v>
      </c>
      <c r="H104" s="55">
        <f t="shared" si="7"/>
        <v>0</v>
      </c>
      <c r="I104" s="70">
        <f t="shared" si="6"/>
        <v>0</v>
      </c>
      <c r="J104" s="71"/>
      <c r="K104" s="55"/>
      <c r="L104" s="30"/>
      <c r="M104" s="30"/>
      <c r="N104" s="30"/>
      <c r="O104" s="62"/>
      <c r="P104" s="62"/>
      <c r="Q104" s="62"/>
    </row>
    <row r="105" spans="1:17" s="45" customFormat="1" ht="24" x14ac:dyDescent="0.2">
      <c r="A105" s="80" t="s">
        <v>204</v>
      </c>
      <c r="B105" s="81" t="s">
        <v>258</v>
      </c>
      <c r="C105" s="32" t="s">
        <v>12</v>
      </c>
      <c r="D105" s="54">
        <v>500</v>
      </c>
      <c r="E105" s="55"/>
      <c r="F105" s="69"/>
      <c r="G105" s="55">
        <f t="shared" si="5"/>
        <v>0</v>
      </c>
      <c r="H105" s="55">
        <f t="shared" si="7"/>
        <v>0</v>
      </c>
      <c r="I105" s="70">
        <f t="shared" si="6"/>
        <v>0</v>
      </c>
      <c r="J105" s="71"/>
      <c r="K105" s="55"/>
      <c r="L105" s="30"/>
      <c r="M105" s="30"/>
      <c r="N105" s="30"/>
      <c r="O105" s="62"/>
      <c r="P105" s="62"/>
      <c r="Q105" s="62"/>
    </row>
    <row r="106" spans="1:17" s="45" customFormat="1" ht="24" x14ac:dyDescent="0.2">
      <c r="A106" s="80" t="s">
        <v>133</v>
      </c>
      <c r="B106" s="81" t="s">
        <v>260</v>
      </c>
      <c r="C106" s="32" t="s">
        <v>12</v>
      </c>
      <c r="D106" s="54">
        <v>300</v>
      </c>
      <c r="E106" s="55"/>
      <c r="F106" s="69"/>
      <c r="G106" s="55">
        <f t="shared" ref="G106:G137" si="8">E106+(E106*F106)</f>
        <v>0</v>
      </c>
      <c r="H106" s="55">
        <f t="shared" si="7"/>
        <v>0</v>
      </c>
      <c r="I106" s="70">
        <f t="shared" ref="I106:I137" si="9">G106*D106</f>
        <v>0</v>
      </c>
      <c r="J106" s="71"/>
      <c r="K106" s="55"/>
      <c r="L106" s="30"/>
      <c r="M106" s="30"/>
      <c r="N106" s="30"/>
      <c r="O106" s="62"/>
      <c r="P106" s="62"/>
      <c r="Q106" s="62"/>
    </row>
    <row r="107" spans="1:17" s="45" customFormat="1" ht="14.25" x14ac:dyDescent="0.2">
      <c r="A107" s="80" t="s">
        <v>242</v>
      </c>
      <c r="B107" s="81" t="s">
        <v>262</v>
      </c>
      <c r="C107" s="32" t="s">
        <v>12</v>
      </c>
      <c r="D107" s="54">
        <v>5</v>
      </c>
      <c r="E107" s="55"/>
      <c r="F107" s="69"/>
      <c r="G107" s="55">
        <f t="shared" si="8"/>
        <v>0</v>
      </c>
      <c r="H107" s="55">
        <f t="shared" si="7"/>
        <v>0</v>
      </c>
      <c r="I107" s="70">
        <f t="shared" si="9"/>
        <v>0</v>
      </c>
      <c r="J107" s="71"/>
      <c r="K107" s="55"/>
      <c r="L107" s="30"/>
      <c r="M107" s="30"/>
      <c r="N107" s="30"/>
      <c r="O107" s="62"/>
      <c r="P107" s="62"/>
      <c r="Q107" s="62"/>
    </row>
    <row r="108" spans="1:17" s="45" customFormat="1" ht="156" x14ac:dyDescent="0.2">
      <c r="A108" s="80" t="s">
        <v>246</v>
      </c>
      <c r="B108" s="81" t="s">
        <v>264</v>
      </c>
      <c r="C108" s="32" t="s">
        <v>12</v>
      </c>
      <c r="D108" s="54">
        <v>3</v>
      </c>
      <c r="E108" s="55"/>
      <c r="F108" s="69"/>
      <c r="G108" s="55">
        <f t="shared" si="8"/>
        <v>0</v>
      </c>
      <c r="H108" s="55">
        <f t="shared" si="7"/>
        <v>0</v>
      </c>
      <c r="I108" s="70">
        <f t="shared" si="9"/>
        <v>0</v>
      </c>
      <c r="J108" s="71"/>
      <c r="K108" s="55"/>
      <c r="L108" s="30"/>
      <c r="M108" s="30"/>
      <c r="N108" s="30"/>
      <c r="O108" s="62"/>
      <c r="P108" s="62"/>
      <c r="Q108" s="62"/>
    </row>
    <row r="109" spans="1:17" s="45" customFormat="1" ht="156" x14ac:dyDescent="0.2">
      <c r="A109" s="80" t="s">
        <v>202</v>
      </c>
      <c r="B109" s="81" t="s">
        <v>369</v>
      </c>
      <c r="C109" s="32" t="s">
        <v>12</v>
      </c>
      <c r="D109" s="54">
        <v>2</v>
      </c>
      <c r="E109" s="55"/>
      <c r="F109" s="69"/>
      <c r="G109" s="55">
        <f t="shared" si="8"/>
        <v>0</v>
      </c>
      <c r="H109" s="55">
        <f t="shared" si="7"/>
        <v>0</v>
      </c>
      <c r="I109" s="70">
        <f t="shared" si="9"/>
        <v>0</v>
      </c>
      <c r="J109" s="71"/>
      <c r="K109" s="55"/>
      <c r="L109" s="30"/>
      <c r="M109" s="30"/>
      <c r="N109" s="30"/>
      <c r="O109" s="62"/>
      <c r="P109" s="62"/>
      <c r="Q109" s="62"/>
    </row>
    <row r="110" spans="1:17" s="45" customFormat="1" ht="156" x14ac:dyDescent="0.2">
      <c r="A110" s="80" t="s">
        <v>295</v>
      </c>
      <c r="B110" s="81" t="s">
        <v>266</v>
      </c>
      <c r="C110" s="32" t="s">
        <v>12</v>
      </c>
      <c r="D110" s="54">
        <v>3</v>
      </c>
      <c r="E110" s="55"/>
      <c r="F110" s="69"/>
      <c r="G110" s="55">
        <f t="shared" si="8"/>
        <v>0</v>
      </c>
      <c r="H110" s="55">
        <f t="shared" si="7"/>
        <v>0</v>
      </c>
      <c r="I110" s="70">
        <f t="shared" si="9"/>
        <v>0</v>
      </c>
      <c r="J110" s="71"/>
      <c r="K110" s="55"/>
      <c r="L110" s="30"/>
      <c r="M110" s="30"/>
      <c r="N110" s="30"/>
      <c r="O110" s="62"/>
      <c r="P110" s="62"/>
      <c r="Q110" s="62"/>
    </row>
    <row r="111" spans="1:17" s="45" customFormat="1" ht="156" x14ac:dyDescent="0.2">
      <c r="A111" s="80" t="s">
        <v>248</v>
      </c>
      <c r="B111" s="81" t="s">
        <v>268</v>
      </c>
      <c r="C111" s="32" t="s">
        <v>12</v>
      </c>
      <c r="D111" s="54">
        <v>2</v>
      </c>
      <c r="E111" s="55"/>
      <c r="F111" s="69"/>
      <c r="G111" s="55">
        <f t="shared" si="8"/>
        <v>0</v>
      </c>
      <c r="H111" s="55">
        <f t="shared" si="7"/>
        <v>0</v>
      </c>
      <c r="I111" s="70">
        <f t="shared" si="9"/>
        <v>0</v>
      </c>
      <c r="J111" s="71"/>
      <c r="K111" s="55"/>
      <c r="L111" s="30"/>
      <c r="M111" s="30"/>
      <c r="N111" s="30"/>
      <c r="O111" s="62"/>
      <c r="P111" s="62"/>
      <c r="Q111" s="62"/>
    </row>
    <row r="112" spans="1:17" s="45" customFormat="1" ht="48" x14ac:dyDescent="0.2">
      <c r="A112" s="80" t="s">
        <v>244</v>
      </c>
      <c r="B112" s="81" t="s">
        <v>360</v>
      </c>
      <c r="C112" s="32" t="s">
        <v>12</v>
      </c>
      <c r="D112" s="54">
        <v>2100</v>
      </c>
      <c r="E112" s="55"/>
      <c r="F112" s="69"/>
      <c r="G112" s="55">
        <f t="shared" si="8"/>
        <v>0</v>
      </c>
      <c r="H112" s="55">
        <f t="shared" si="7"/>
        <v>0</v>
      </c>
      <c r="I112" s="70">
        <f t="shared" si="9"/>
        <v>0</v>
      </c>
      <c r="J112" s="71"/>
      <c r="K112" s="55"/>
      <c r="L112" s="30"/>
      <c r="M112" s="30"/>
      <c r="N112" s="30"/>
      <c r="O112" s="62"/>
      <c r="P112" s="62"/>
      <c r="Q112" s="62"/>
    </row>
    <row r="113" spans="1:17" s="45" customFormat="1" ht="48" x14ac:dyDescent="0.2">
      <c r="A113" s="80" t="s">
        <v>233</v>
      </c>
      <c r="B113" s="81" t="s">
        <v>361</v>
      </c>
      <c r="C113" s="32" t="s">
        <v>12</v>
      </c>
      <c r="D113" s="54">
        <v>600</v>
      </c>
      <c r="E113" s="55"/>
      <c r="F113" s="69"/>
      <c r="G113" s="55">
        <f t="shared" si="8"/>
        <v>0</v>
      </c>
      <c r="H113" s="55">
        <f t="shared" si="7"/>
        <v>0</v>
      </c>
      <c r="I113" s="70">
        <f t="shared" si="9"/>
        <v>0</v>
      </c>
      <c r="J113" s="71"/>
      <c r="K113" s="55"/>
      <c r="L113" s="30"/>
      <c r="M113" s="30"/>
      <c r="N113" s="30"/>
      <c r="O113" s="62"/>
      <c r="P113" s="62"/>
      <c r="Q113" s="62"/>
    </row>
    <row r="114" spans="1:17" s="45" customFormat="1" ht="48" x14ac:dyDescent="0.2">
      <c r="A114" s="80" t="s">
        <v>187</v>
      </c>
      <c r="B114" s="81" t="s">
        <v>362</v>
      </c>
      <c r="C114" s="32" t="s">
        <v>12</v>
      </c>
      <c r="D114" s="54">
        <v>1800</v>
      </c>
      <c r="E114" s="55"/>
      <c r="F114" s="69"/>
      <c r="G114" s="55">
        <f t="shared" si="8"/>
        <v>0</v>
      </c>
      <c r="H114" s="55">
        <f t="shared" si="7"/>
        <v>0</v>
      </c>
      <c r="I114" s="70">
        <f t="shared" si="9"/>
        <v>0</v>
      </c>
      <c r="J114" s="71"/>
      <c r="K114" s="55"/>
      <c r="L114" s="30"/>
      <c r="M114" s="30"/>
      <c r="N114" s="30"/>
      <c r="O114" s="62"/>
      <c r="P114" s="62"/>
      <c r="Q114" s="62"/>
    </row>
    <row r="115" spans="1:17" s="45" customFormat="1" ht="48" x14ac:dyDescent="0.2">
      <c r="A115" s="80" t="s">
        <v>173</v>
      </c>
      <c r="B115" s="81" t="s">
        <v>376</v>
      </c>
      <c r="C115" s="32" t="s">
        <v>12</v>
      </c>
      <c r="D115" s="54">
        <v>100</v>
      </c>
      <c r="E115" s="55"/>
      <c r="F115" s="69"/>
      <c r="G115" s="55">
        <f t="shared" si="8"/>
        <v>0</v>
      </c>
      <c r="H115" s="55">
        <f t="shared" si="7"/>
        <v>0</v>
      </c>
      <c r="I115" s="70">
        <f t="shared" si="9"/>
        <v>0</v>
      </c>
      <c r="J115" s="71"/>
      <c r="K115" s="55"/>
      <c r="L115" s="30"/>
      <c r="M115" s="30"/>
      <c r="N115" s="30"/>
      <c r="O115" s="62"/>
      <c r="P115" s="62"/>
      <c r="Q115" s="62"/>
    </row>
    <row r="116" spans="1:17" s="45" customFormat="1" ht="48" x14ac:dyDescent="0.2">
      <c r="A116" s="80" t="s">
        <v>217</v>
      </c>
      <c r="B116" s="81" t="s">
        <v>363</v>
      </c>
      <c r="C116" s="32" t="s">
        <v>12</v>
      </c>
      <c r="D116" s="54">
        <v>3500</v>
      </c>
      <c r="E116" s="55"/>
      <c r="F116" s="69"/>
      <c r="G116" s="55">
        <f t="shared" si="8"/>
        <v>0</v>
      </c>
      <c r="H116" s="55">
        <f t="shared" si="7"/>
        <v>0</v>
      </c>
      <c r="I116" s="70">
        <f t="shared" si="9"/>
        <v>0</v>
      </c>
      <c r="J116" s="71"/>
      <c r="K116" s="55"/>
      <c r="L116" s="30"/>
      <c r="M116" s="30"/>
      <c r="N116" s="30"/>
      <c r="O116" s="62"/>
      <c r="P116" s="62"/>
      <c r="Q116" s="62"/>
    </row>
    <row r="117" spans="1:17" s="45" customFormat="1" ht="36" x14ac:dyDescent="0.2">
      <c r="A117" s="80" t="s">
        <v>144</v>
      </c>
      <c r="B117" s="81" t="s">
        <v>273</v>
      </c>
      <c r="C117" s="32" t="s">
        <v>270</v>
      </c>
      <c r="D117" s="54">
        <v>150</v>
      </c>
      <c r="E117" s="55"/>
      <c r="F117" s="69"/>
      <c r="G117" s="55">
        <f t="shared" si="8"/>
        <v>0</v>
      </c>
      <c r="H117" s="55">
        <f t="shared" si="7"/>
        <v>0</v>
      </c>
      <c r="I117" s="70">
        <f t="shared" si="9"/>
        <v>0</v>
      </c>
      <c r="J117" s="71"/>
      <c r="K117" s="55"/>
      <c r="L117" s="30"/>
      <c r="M117" s="30"/>
      <c r="N117" s="30"/>
      <c r="O117" s="62"/>
      <c r="P117" s="62"/>
      <c r="Q117" s="62"/>
    </row>
    <row r="118" spans="1:17" s="45" customFormat="1" ht="14.25" x14ac:dyDescent="0.2">
      <c r="A118" s="80" t="s">
        <v>316</v>
      </c>
      <c r="B118" s="81" t="s">
        <v>281</v>
      </c>
      <c r="C118" s="32" t="s">
        <v>12</v>
      </c>
      <c r="D118" s="54">
        <v>5</v>
      </c>
      <c r="E118" s="55"/>
      <c r="F118" s="69"/>
      <c r="G118" s="55">
        <f t="shared" si="8"/>
        <v>0</v>
      </c>
      <c r="H118" s="55">
        <f t="shared" si="7"/>
        <v>0</v>
      </c>
      <c r="I118" s="70">
        <f t="shared" si="9"/>
        <v>0</v>
      </c>
      <c r="J118" s="71"/>
      <c r="K118" s="55"/>
      <c r="L118" s="30"/>
      <c r="M118" s="30"/>
      <c r="N118" s="30"/>
      <c r="O118" s="62"/>
      <c r="P118" s="62"/>
      <c r="Q118" s="62"/>
    </row>
    <row r="119" spans="1:17" s="45" customFormat="1" ht="14.25" x14ac:dyDescent="0.2">
      <c r="A119" s="80" t="s">
        <v>320</v>
      </c>
      <c r="B119" s="81" t="s">
        <v>283</v>
      </c>
      <c r="C119" s="32" t="s">
        <v>12</v>
      </c>
      <c r="D119" s="54">
        <v>5</v>
      </c>
      <c r="E119" s="55"/>
      <c r="F119" s="69"/>
      <c r="G119" s="55">
        <f t="shared" si="8"/>
        <v>0</v>
      </c>
      <c r="H119" s="55">
        <f t="shared" si="7"/>
        <v>0</v>
      </c>
      <c r="I119" s="70">
        <f t="shared" si="9"/>
        <v>0</v>
      </c>
      <c r="J119" s="71"/>
      <c r="K119" s="55"/>
      <c r="L119" s="30"/>
      <c r="M119" s="30"/>
      <c r="N119" s="30"/>
      <c r="O119" s="62"/>
      <c r="P119" s="62"/>
      <c r="Q119" s="62"/>
    </row>
    <row r="120" spans="1:17" s="45" customFormat="1" ht="14.25" x14ac:dyDescent="0.2">
      <c r="A120" s="80" t="s">
        <v>318</v>
      </c>
      <c r="B120" s="81" t="s">
        <v>285</v>
      </c>
      <c r="C120" s="32" t="s">
        <v>12</v>
      </c>
      <c r="D120" s="54">
        <v>53000</v>
      </c>
      <c r="E120" s="55"/>
      <c r="F120" s="69"/>
      <c r="G120" s="55">
        <f t="shared" si="8"/>
        <v>0</v>
      </c>
      <c r="H120" s="55">
        <f t="shared" si="7"/>
        <v>0</v>
      </c>
      <c r="I120" s="70">
        <f t="shared" si="9"/>
        <v>0</v>
      </c>
      <c r="J120" s="71"/>
      <c r="K120" s="55"/>
      <c r="L120" s="30"/>
      <c r="M120" s="30"/>
      <c r="N120" s="30"/>
      <c r="O120" s="62"/>
      <c r="P120" s="62"/>
      <c r="Q120" s="62"/>
    </row>
    <row r="121" spans="1:17" s="45" customFormat="1" ht="96" x14ac:dyDescent="0.2">
      <c r="A121" s="80" t="s">
        <v>140</v>
      </c>
      <c r="B121" s="81" t="s">
        <v>340</v>
      </c>
      <c r="C121" s="32" t="s">
        <v>12</v>
      </c>
      <c r="D121" s="54">
        <v>500</v>
      </c>
      <c r="E121" s="55"/>
      <c r="F121" s="69"/>
      <c r="G121" s="55">
        <f t="shared" si="8"/>
        <v>0</v>
      </c>
      <c r="H121" s="55">
        <f t="shared" si="7"/>
        <v>0</v>
      </c>
      <c r="I121" s="70">
        <f t="shared" si="9"/>
        <v>0</v>
      </c>
      <c r="J121" s="71"/>
      <c r="K121" s="55"/>
      <c r="L121" s="30"/>
      <c r="M121" s="30"/>
      <c r="N121" s="30"/>
      <c r="O121" s="62"/>
      <c r="P121" s="62"/>
      <c r="Q121" s="62"/>
    </row>
    <row r="122" spans="1:17" s="45" customFormat="1" ht="48" x14ac:dyDescent="0.2">
      <c r="A122" s="80" t="s">
        <v>276</v>
      </c>
      <c r="B122" s="81" t="s">
        <v>220</v>
      </c>
      <c r="C122" s="32" t="s">
        <v>12</v>
      </c>
      <c r="D122" s="54">
        <v>40</v>
      </c>
      <c r="E122" s="55"/>
      <c r="F122" s="69"/>
      <c r="G122" s="55">
        <f t="shared" si="8"/>
        <v>0</v>
      </c>
      <c r="H122" s="55">
        <f t="shared" si="7"/>
        <v>0</v>
      </c>
      <c r="I122" s="70">
        <f t="shared" si="9"/>
        <v>0</v>
      </c>
      <c r="J122" s="71"/>
      <c r="K122" s="55"/>
      <c r="L122" s="30"/>
      <c r="M122" s="30"/>
      <c r="N122" s="30"/>
      <c r="O122" s="62"/>
      <c r="P122" s="62"/>
      <c r="Q122" s="62"/>
    </row>
    <row r="123" spans="1:17" s="45" customFormat="1" ht="24" x14ac:dyDescent="0.2">
      <c r="A123" s="80" t="s">
        <v>274</v>
      </c>
      <c r="B123" s="81" t="s">
        <v>234</v>
      </c>
      <c r="C123" s="32" t="s">
        <v>235</v>
      </c>
      <c r="D123" s="54">
        <v>4</v>
      </c>
      <c r="E123" s="55"/>
      <c r="F123" s="69"/>
      <c r="G123" s="55">
        <f t="shared" si="8"/>
        <v>0</v>
      </c>
      <c r="H123" s="55">
        <f t="shared" si="7"/>
        <v>0</v>
      </c>
      <c r="I123" s="70">
        <f t="shared" si="9"/>
        <v>0</v>
      </c>
      <c r="J123" s="71"/>
      <c r="K123" s="55"/>
      <c r="L123" s="30"/>
      <c r="M123" s="30"/>
      <c r="N123" s="30"/>
      <c r="O123" s="62"/>
      <c r="P123" s="62"/>
      <c r="Q123" s="62"/>
    </row>
    <row r="124" spans="1:17" s="45" customFormat="1" ht="24" x14ac:dyDescent="0.2">
      <c r="A124" s="80" t="s">
        <v>332</v>
      </c>
      <c r="B124" s="81" t="s">
        <v>145</v>
      </c>
      <c r="C124" s="32" t="s">
        <v>12</v>
      </c>
      <c r="D124" s="54">
        <v>5</v>
      </c>
      <c r="E124" s="55"/>
      <c r="F124" s="69"/>
      <c r="G124" s="55">
        <f t="shared" si="8"/>
        <v>0</v>
      </c>
      <c r="H124" s="55">
        <f t="shared" si="7"/>
        <v>0</v>
      </c>
      <c r="I124" s="70">
        <f t="shared" si="9"/>
        <v>0</v>
      </c>
      <c r="J124" s="71"/>
      <c r="K124" s="55"/>
      <c r="L124" s="30"/>
      <c r="M124" s="30"/>
      <c r="N124" s="30"/>
      <c r="O124" s="62"/>
      <c r="P124" s="62"/>
      <c r="Q124" s="62"/>
    </row>
    <row r="125" spans="1:17" s="45" customFormat="1" ht="36" x14ac:dyDescent="0.2">
      <c r="A125" s="80" t="s">
        <v>330</v>
      </c>
      <c r="B125" s="81" t="s">
        <v>292</v>
      </c>
      <c r="C125" s="32" t="s">
        <v>97</v>
      </c>
      <c r="D125" s="54">
        <v>30</v>
      </c>
      <c r="E125" s="55"/>
      <c r="F125" s="69"/>
      <c r="G125" s="55">
        <f t="shared" si="8"/>
        <v>0</v>
      </c>
      <c r="H125" s="55">
        <f t="shared" si="7"/>
        <v>0</v>
      </c>
      <c r="I125" s="70">
        <f t="shared" si="9"/>
        <v>0</v>
      </c>
      <c r="J125" s="71"/>
      <c r="K125" s="55"/>
      <c r="L125" s="30"/>
      <c r="M125" s="30"/>
      <c r="N125" s="30"/>
      <c r="O125" s="62"/>
      <c r="P125" s="62"/>
      <c r="Q125" s="62"/>
    </row>
    <row r="126" spans="1:17" s="45" customFormat="1" ht="24" x14ac:dyDescent="0.2">
      <c r="A126" s="80" t="s">
        <v>185</v>
      </c>
      <c r="B126" s="81" t="s">
        <v>291</v>
      </c>
      <c r="C126" s="32" t="s">
        <v>97</v>
      </c>
      <c r="D126" s="54">
        <v>6</v>
      </c>
      <c r="E126" s="55"/>
      <c r="F126" s="69"/>
      <c r="G126" s="55">
        <f t="shared" si="8"/>
        <v>0</v>
      </c>
      <c r="H126" s="55">
        <f t="shared" si="7"/>
        <v>0</v>
      </c>
      <c r="I126" s="70">
        <f t="shared" si="9"/>
        <v>0</v>
      </c>
      <c r="J126" s="71"/>
      <c r="K126" s="55"/>
      <c r="L126" s="30"/>
      <c r="M126" s="30"/>
      <c r="N126" s="30"/>
      <c r="O126" s="62"/>
      <c r="P126" s="62"/>
      <c r="Q126" s="62"/>
    </row>
    <row r="127" spans="1:17" s="45" customFormat="1" ht="36" x14ac:dyDescent="0.2">
      <c r="A127" s="80" t="s">
        <v>226</v>
      </c>
      <c r="B127" s="81" t="s">
        <v>294</v>
      </c>
      <c r="C127" s="32" t="s">
        <v>97</v>
      </c>
      <c r="D127" s="54">
        <v>20</v>
      </c>
      <c r="E127" s="55"/>
      <c r="F127" s="69"/>
      <c r="G127" s="55">
        <f t="shared" si="8"/>
        <v>0</v>
      </c>
      <c r="H127" s="55">
        <f t="shared" si="7"/>
        <v>0</v>
      </c>
      <c r="I127" s="70">
        <f t="shared" si="9"/>
        <v>0</v>
      </c>
      <c r="J127" s="71"/>
      <c r="K127" s="55"/>
      <c r="L127" s="30"/>
      <c r="M127" s="30"/>
      <c r="N127" s="30"/>
      <c r="O127" s="62"/>
      <c r="P127" s="62"/>
      <c r="Q127" s="62"/>
    </row>
    <row r="128" spans="1:17" s="45" customFormat="1" ht="36" x14ac:dyDescent="0.2">
      <c r="A128" s="80" t="s">
        <v>119</v>
      </c>
      <c r="B128" s="81" t="s">
        <v>293</v>
      </c>
      <c r="C128" s="32" t="s">
        <v>97</v>
      </c>
      <c r="D128" s="54">
        <v>20</v>
      </c>
      <c r="E128" s="55"/>
      <c r="F128" s="69"/>
      <c r="G128" s="55">
        <f t="shared" si="8"/>
        <v>0</v>
      </c>
      <c r="H128" s="55">
        <f t="shared" si="7"/>
        <v>0</v>
      </c>
      <c r="I128" s="70">
        <f t="shared" si="9"/>
        <v>0</v>
      </c>
      <c r="J128" s="71"/>
      <c r="K128" s="55"/>
      <c r="L128" s="30"/>
      <c r="M128" s="30"/>
      <c r="N128" s="30"/>
      <c r="O128" s="62"/>
      <c r="P128" s="62"/>
      <c r="Q128" s="62"/>
    </row>
    <row r="129" spans="1:17" s="45" customFormat="1" ht="14.25" x14ac:dyDescent="0.2">
      <c r="A129" s="80" t="s">
        <v>284</v>
      </c>
      <c r="B129" s="81" t="s">
        <v>307</v>
      </c>
      <c r="C129" s="32" t="s">
        <v>12</v>
      </c>
      <c r="D129" s="54">
        <v>100</v>
      </c>
      <c r="E129" s="55"/>
      <c r="F129" s="69"/>
      <c r="G129" s="55">
        <f t="shared" si="8"/>
        <v>0</v>
      </c>
      <c r="H129" s="55">
        <f t="shared" si="7"/>
        <v>0</v>
      </c>
      <c r="I129" s="70">
        <f t="shared" si="9"/>
        <v>0</v>
      </c>
      <c r="J129" s="71"/>
      <c r="K129" s="55"/>
      <c r="L129" s="30"/>
      <c r="M129" s="30"/>
      <c r="N129" s="30"/>
      <c r="O129" s="62"/>
      <c r="P129" s="62"/>
      <c r="Q129" s="62"/>
    </row>
    <row r="130" spans="1:17" s="45" customFormat="1" ht="14.25" x14ac:dyDescent="0.2">
      <c r="A130" s="80" t="s">
        <v>209</v>
      </c>
      <c r="B130" s="81" t="s">
        <v>329</v>
      </c>
      <c r="C130" s="32" t="s">
        <v>12</v>
      </c>
      <c r="D130" s="54">
        <v>20</v>
      </c>
      <c r="E130" s="55"/>
      <c r="F130" s="69"/>
      <c r="G130" s="55">
        <f t="shared" si="8"/>
        <v>0</v>
      </c>
      <c r="H130" s="55">
        <f t="shared" si="7"/>
        <v>0</v>
      </c>
      <c r="I130" s="70">
        <f t="shared" si="9"/>
        <v>0</v>
      </c>
      <c r="J130" s="71"/>
      <c r="K130" s="55"/>
      <c r="L130" s="30"/>
      <c r="M130" s="30"/>
      <c r="N130" s="30"/>
      <c r="O130" s="62"/>
      <c r="P130" s="62"/>
      <c r="Q130" s="62"/>
    </row>
    <row r="131" spans="1:17" s="45" customFormat="1" ht="36" x14ac:dyDescent="0.2">
      <c r="A131" s="80" t="s">
        <v>163</v>
      </c>
      <c r="B131" s="81" t="s">
        <v>304</v>
      </c>
      <c r="C131" s="32" t="s">
        <v>305</v>
      </c>
      <c r="D131" s="54">
        <v>50</v>
      </c>
      <c r="E131" s="55"/>
      <c r="F131" s="69"/>
      <c r="G131" s="55">
        <f t="shared" si="8"/>
        <v>0</v>
      </c>
      <c r="H131" s="55">
        <f t="shared" si="7"/>
        <v>0</v>
      </c>
      <c r="I131" s="70">
        <f t="shared" si="9"/>
        <v>0</v>
      </c>
      <c r="J131" s="71"/>
      <c r="K131" s="55"/>
      <c r="L131" s="30"/>
      <c r="M131" s="30"/>
      <c r="N131" s="30"/>
      <c r="O131" s="62"/>
      <c r="P131" s="62"/>
      <c r="Q131" s="62"/>
    </row>
    <row r="132" spans="1:17" s="45" customFormat="1" ht="36" x14ac:dyDescent="0.2">
      <c r="A132" s="80" t="s">
        <v>290</v>
      </c>
      <c r="B132" s="81" t="s">
        <v>137</v>
      </c>
      <c r="C132" s="32" t="s">
        <v>12</v>
      </c>
      <c r="D132" s="54">
        <v>500</v>
      </c>
      <c r="E132" s="55"/>
      <c r="F132" s="69"/>
      <c r="G132" s="55">
        <f t="shared" si="8"/>
        <v>0</v>
      </c>
      <c r="H132" s="55">
        <f t="shared" si="7"/>
        <v>0</v>
      </c>
      <c r="I132" s="70">
        <f t="shared" si="9"/>
        <v>0</v>
      </c>
      <c r="J132" s="71"/>
      <c r="K132" s="55"/>
      <c r="L132" s="30"/>
      <c r="M132" s="30"/>
      <c r="N132" s="30"/>
      <c r="O132" s="62"/>
      <c r="P132" s="62"/>
      <c r="Q132" s="62"/>
    </row>
    <row r="133" spans="1:17" s="45" customFormat="1" ht="72" x14ac:dyDescent="0.2">
      <c r="A133" s="80" t="s">
        <v>200</v>
      </c>
      <c r="B133" s="81" t="s">
        <v>132</v>
      </c>
      <c r="C133" s="32" t="s">
        <v>12</v>
      </c>
      <c r="D133" s="54">
        <v>30</v>
      </c>
      <c r="E133" s="55"/>
      <c r="F133" s="69"/>
      <c r="G133" s="55">
        <f t="shared" si="8"/>
        <v>0</v>
      </c>
      <c r="H133" s="55">
        <f t="shared" si="7"/>
        <v>0</v>
      </c>
      <c r="I133" s="70">
        <f t="shared" si="9"/>
        <v>0</v>
      </c>
      <c r="J133" s="71"/>
      <c r="K133" s="55"/>
      <c r="L133" s="30"/>
      <c r="M133" s="30"/>
      <c r="N133" s="30"/>
      <c r="O133" s="62"/>
      <c r="P133" s="62"/>
      <c r="Q133" s="62"/>
    </row>
    <row r="134" spans="1:17" s="45" customFormat="1" ht="48" x14ac:dyDescent="0.2">
      <c r="A134" s="80" t="s">
        <v>171</v>
      </c>
      <c r="B134" s="81" t="s">
        <v>325</v>
      </c>
      <c r="C134" s="32" t="s">
        <v>12</v>
      </c>
      <c r="D134" s="54">
        <v>1000</v>
      </c>
      <c r="E134" s="55"/>
      <c r="F134" s="69"/>
      <c r="G134" s="55">
        <f t="shared" si="8"/>
        <v>0</v>
      </c>
      <c r="H134" s="55">
        <f t="shared" si="7"/>
        <v>0</v>
      </c>
      <c r="I134" s="70">
        <f t="shared" si="9"/>
        <v>0</v>
      </c>
      <c r="J134" s="71"/>
      <c r="K134" s="55"/>
      <c r="L134" s="30"/>
      <c r="M134" s="30"/>
      <c r="N134" s="30"/>
      <c r="O134" s="62"/>
      <c r="P134" s="62"/>
      <c r="Q134" s="62"/>
    </row>
    <row r="135" spans="1:17" s="45" customFormat="1" ht="36" x14ac:dyDescent="0.2">
      <c r="A135" s="80" t="s">
        <v>177</v>
      </c>
      <c r="B135" s="81" t="s">
        <v>357</v>
      </c>
      <c r="C135" s="32" t="s">
        <v>12</v>
      </c>
      <c r="D135" s="54">
        <v>250</v>
      </c>
      <c r="E135" s="55"/>
      <c r="F135" s="69"/>
      <c r="G135" s="55">
        <f t="shared" si="8"/>
        <v>0</v>
      </c>
      <c r="H135" s="55">
        <f t="shared" si="7"/>
        <v>0</v>
      </c>
      <c r="I135" s="70">
        <f t="shared" si="9"/>
        <v>0</v>
      </c>
      <c r="J135" s="71"/>
      <c r="K135" s="55"/>
      <c r="L135" s="30"/>
      <c r="M135" s="30"/>
      <c r="N135" s="30"/>
      <c r="O135" s="62"/>
      <c r="P135" s="62"/>
      <c r="Q135" s="62"/>
    </row>
    <row r="136" spans="1:17" s="45" customFormat="1" ht="24" x14ac:dyDescent="0.2">
      <c r="A136" s="80" t="s">
        <v>179</v>
      </c>
      <c r="B136" s="81" t="s">
        <v>311</v>
      </c>
      <c r="C136" s="32" t="s">
        <v>12</v>
      </c>
      <c r="D136" s="54">
        <v>500</v>
      </c>
      <c r="E136" s="55"/>
      <c r="F136" s="69"/>
      <c r="G136" s="55">
        <f t="shared" si="8"/>
        <v>0</v>
      </c>
      <c r="H136" s="55">
        <f t="shared" si="7"/>
        <v>0</v>
      </c>
      <c r="I136" s="70">
        <f t="shared" si="9"/>
        <v>0</v>
      </c>
      <c r="J136" s="71"/>
      <c r="K136" s="55"/>
      <c r="L136" s="30"/>
      <c r="M136" s="30"/>
      <c r="N136" s="30"/>
      <c r="O136" s="62"/>
      <c r="P136" s="62"/>
      <c r="Q136" s="62"/>
    </row>
    <row r="137" spans="1:17" s="45" customFormat="1" ht="36" x14ac:dyDescent="0.2">
      <c r="A137" s="80" t="s">
        <v>181</v>
      </c>
      <c r="B137" s="81" t="s">
        <v>309</v>
      </c>
      <c r="C137" s="32" t="s">
        <v>12</v>
      </c>
      <c r="D137" s="54">
        <v>100</v>
      </c>
      <c r="E137" s="55"/>
      <c r="F137" s="69"/>
      <c r="G137" s="55">
        <f t="shared" si="8"/>
        <v>0</v>
      </c>
      <c r="H137" s="55">
        <f t="shared" si="7"/>
        <v>0</v>
      </c>
      <c r="I137" s="70">
        <f t="shared" si="9"/>
        <v>0</v>
      </c>
      <c r="J137" s="71"/>
      <c r="K137" s="55"/>
      <c r="L137" s="30"/>
      <c r="M137" s="30"/>
      <c r="N137" s="30"/>
      <c r="O137" s="62"/>
      <c r="P137" s="62"/>
      <c r="Q137" s="62"/>
    </row>
    <row r="138" spans="1:17" s="45" customFormat="1" ht="36" x14ac:dyDescent="0.2">
      <c r="A138" s="80" t="s">
        <v>213</v>
      </c>
      <c r="B138" s="81" t="s">
        <v>323</v>
      </c>
      <c r="C138" s="32" t="s">
        <v>12</v>
      </c>
      <c r="D138" s="54">
        <v>300</v>
      </c>
      <c r="E138" s="55"/>
      <c r="F138" s="69"/>
      <c r="G138" s="55">
        <f t="shared" ref="G138:G143" si="10">E138+(E138*F138)</f>
        <v>0</v>
      </c>
      <c r="H138" s="55">
        <f t="shared" si="7"/>
        <v>0</v>
      </c>
      <c r="I138" s="70">
        <f t="shared" ref="I138:I143" si="11">G138*D138</f>
        <v>0</v>
      </c>
      <c r="J138" s="71"/>
      <c r="K138" s="55"/>
      <c r="L138" s="30"/>
      <c r="M138" s="30"/>
      <c r="N138" s="30"/>
      <c r="O138" s="62"/>
      <c r="P138" s="62"/>
      <c r="Q138" s="62"/>
    </row>
    <row r="139" spans="1:17" s="45" customFormat="1" ht="24" x14ac:dyDescent="0.2">
      <c r="A139" s="80" t="s">
        <v>339</v>
      </c>
      <c r="B139" s="81" t="s">
        <v>327</v>
      </c>
      <c r="C139" s="32" t="s">
        <v>12</v>
      </c>
      <c r="D139" s="54">
        <v>80</v>
      </c>
      <c r="E139" s="55"/>
      <c r="F139" s="69"/>
      <c r="G139" s="55">
        <f t="shared" si="10"/>
        <v>0</v>
      </c>
      <c r="H139" s="55">
        <f t="shared" ref="H139:H143" si="12">D139*E139</f>
        <v>0</v>
      </c>
      <c r="I139" s="70">
        <f t="shared" si="11"/>
        <v>0</v>
      </c>
      <c r="J139" s="71"/>
      <c r="K139" s="55"/>
      <c r="L139" s="30"/>
      <c r="M139" s="30"/>
      <c r="N139" s="30"/>
      <c r="O139" s="62"/>
      <c r="P139" s="62"/>
      <c r="Q139" s="62"/>
    </row>
    <row r="140" spans="1:17" s="45" customFormat="1" ht="48" x14ac:dyDescent="0.2">
      <c r="A140" s="80" t="s">
        <v>379</v>
      </c>
      <c r="B140" s="81" t="s">
        <v>333</v>
      </c>
      <c r="C140" s="32" t="s">
        <v>12</v>
      </c>
      <c r="D140" s="54">
        <v>35</v>
      </c>
      <c r="E140" s="55"/>
      <c r="F140" s="69"/>
      <c r="G140" s="55">
        <f t="shared" si="10"/>
        <v>0</v>
      </c>
      <c r="H140" s="55">
        <f t="shared" si="12"/>
        <v>0</v>
      </c>
      <c r="I140" s="70">
        <f t="shared" si="11"/>
        <v>0</v>
      </c>
      <c r="J140" s="72"/>
      <c r="K140" s="55"/>
      <c r="L140" s="30"/>
      <c r="M140" s="30"/>
      <c r="N140" s="30"/>
      <c r="O140" s="62"/>
      <c r="P140" s="62"/>
      <c r="Q140" s="62"/>
    </row>
    <row r="141" spans="1:17" s="45" customFormat="1" ht="84" x14ac:dyDescent="0.2">
      <c r="A141" s="80" t="s">
        <v>380</v>
      </c>
      <c r="B141" s="81" t="s">
        <v>331</v>
      </c>
      <c r="C141" s="32" t="s">
        <v>12</v>
      </c>
      <c r="D141" s="54">
        <v>25</v>
      </c>
      <c r="E141" s="55"/>
      <c r="F141" s="69"/>
      <c r="G141" s="55">
        <f t="shared" si="10"/>
        <v>0</v>
      </c>
      <c r="H141" s="55">
        <f t="shared" si="12"/>
        <v>0</v>
      </c>
      <c r="I141" s="70">
        <f t="shared" si="11"/>
        <v>0</v>
      </c>
      <c r="J141" s="72"/>
      <c r="K141" s="55"/>
      <c r="L141" s="30"/>
      <c r="M141" s="60"/>
      <c r="N141" s="30"/>
      <c r="O141" s="62"/>
      <c r="P141" s="62"/>
      <c r="Q141" s="62"/>
    </row>
    <row r="142" spans="1:17" s="45" customFormat="1" ht="96" x14ac:dyDescent="0.2">
      <c r="A142" s="80" t="s">
        <v>381</v>
      </c>
      <c r="B142" s="81" t="s">
        <v>370</v>
      </c>
      <c r="C142" s="32" t="s">
        <v>12</v>
      </c>
      <c r="D142" s="54">
        <v>15</v>
      </c>
      <c r="E142" s="55"/>
      <c r="F142" s="69"/>
      <c r="G142" s="55">
        <f t="shared" si="10"/>
        <v>0</v>
      </c>
      <c r="H142" s="55">
        <f t="shared" si="12"/>
        <v>0</v>
      </c>
      <c r="I142" s="70">
        <f t="shared" si="11"/>
        <v>0</v>
      </c>
      <c r="J142" s="72"/>
      <c r="K142" s="55"/>
      <c r="L142" s="30"/>
      <c r="M142" s="30"/>
      <c r="N142" s="30"/>
      <c r="O142" s="62"/>
      <c r="P142" s="62"/>
      <c r="Q142" s="62"/>
    </row>
    <row r="143" spans="1:17" s="45" customFormat="1" ht="96" x14ac:dyDescent="0.2">
      <c r="A143" s="80" t="s">
        <v>382</v>
      </c>
      <c r="B143" s="81" t="s">
        <v>371</v>
      </c>
      <c r="C143" s="32" t="s">
        <v>12</v>
      </c>
      <c r="D143" s="54">
        <v>150</v>
      </c>
      <c r="E143" s="55"/>
      <c r="F143" s="69"/>
      <c r="G143" s="55">
        <f t="shared" si="10"/>
        <v>0</v>
      </c>
      <c r="H143" s="55">
        <f t="shared" si="12"/>
        <v>0</v>
      </c>
      <c r="I143" s="70">
        <f t="shared" si="11"/>
        <v>0</v>
      </c>
      <c r="J143" s="72"/>
      <c r="K143" s="55"/>
      <c r="L143" s="30"/>
      <c r="M143" s="30"/>
      <c r="N143" s="30"/>
      <c r="O143" s="62"/>
      <c r="P143" s="62"/>
      <c r="Q143" s="62"/>
    </row>
    <row r="144" spans="1:17" s="45" customFormat="1" ht="14.25" x14ac:dyDescent="0.2">
      <c r="A144" s="50"/>
      <c r="B144" s="53"/>
      <c r="C144" s="61"/>
      <c r="D144" s="38"/>
      <c r="E144" s="39"/>
      <c r="F144" s="40"/>
      <c r="G144" s="41" t="s">
        <v>73</v>
      </c>
      <c r="H144" s="83">
        <f>SUM(H10:H143)</f>
        <v>0</v>
      </c>
      <c r="I144" s="82">
        <f>SUM(I10:I143)</f>
        <v>0</v>
      </c>
      <c r="J144" s="43"/>
      <c r="K144" s="44"/>
      <c r="L144" s="35"/>
      <c r="M144" s="35"/>
      <c r="N144" s="35"/>
      <c r="O144" s="62"/>
      <c r="P144" s="62"/>
      <c r="Q144" s="62"/>
    </row>
    <row r="145" spans="1:17" s="45" customFormat="1" ht="14.25" x14ac:dyDescent="0.2">
      <c r="A145" s="12"/>
      <c r="B145" s="21"/>
      <c r="C145" s="46"/>
      <c r="D145" s="15"/>
      <c r="E145" s="16"/>
      <c r="F145" s="17"/>
      <c r="G145" s="16"/>
      <c r="H145" s="16"/>
      <c r="I145" s="18"/>
      <c r="J145" s="12"/>
      <c r="K145" s="19"/>
      <c r="L145" s="20"/>
      <c r="M145" s="20"/>
      <c r="N145" s="20"/>
      <c r="O145" s="62"/>
      <c r="P145" s="62"/>
      <c r="Q145" s="62"/>
    </row>
    <row r="146" spans="1:17" s="45" customFormat="1" ht="14.25" x14ac:dyDescent="0.2">
      <c r="A146" s="12"/>
      <c r="B146" s="21" t="s">
        <v>343</v>
      </c>
      <c r="C146" s="46"/>
      <c r="D146" s="15"/>
      <c r="E146" s="16"/>
      <c r="F146" s="17"/>
      <c r="G146" s="16"/>
      <c r="H146" s="16"/>
      <c r="I146" s="18"/>
      <c r="J146" s="12"/>
      <c r="K146" s="19"/>
      <c r="L146" s="20"/>
      <c r="M146" s="20"/>
      <c r="N146" s="20"/>
      <c r="O146" s="62"/>
      <c r="P146" s="62"/>
      <c r="Q146" s="62"/>
    </row>
    <row r="147" spans="1:17" s="45" customFormat="1" ht="14.25" x14ac:dyDescent="0.2">
      <c r="A147" s="12"/>
      <c r="B147" s="21"/>
      <c r="C147" s="46"/>
      <c r="D147" s="15"/>
      <c r="E147" s="16"/>
      <c r="F147" s="17"/>
      <c r="G147" s="16"/>
      <c r="H147" s="16"/>
      <c r="I147" s="18"/>
      <c r="J147" s="12"/>
      <c r="K147" s="19"/>
      <c r="L147" s="20"/>
      <c r="M147" s="20"/>
      <c r="N147" s="20"/>
      <c r="O147" s="62"/>
      <c r="P147" s="62"/>
      <c r="Q147" s="62"/>
    </row>
    <row r="148" spans="1:17" s="45" customFormat="1" ht="14.25" x14ac:dyDescent="0.2">
      <c r="A148" s="12"/>
      <c r="B148" s="21" t="s">
        <v>344</v>
      </c>
      <c r="C148" s="46"/>
      <c r="D148" s="15"/>
      <c r="E148" s="16"/>
      <c r="F148" s="17"/>
      <c r="G148" s="16"/>
      <c r="H148" s="16"/>
      <c r="I148" s="18"/>
      <c r="J148" s="12"/>
      <c r="K148" s="19"/>
      <c r="L148" s="20"/>
      <c r="M148" s="20"/>
      <c r="N148" s="20"/>
      <c r="O148" s="62"/>
      <c r="P148" s="62"/>
      <c r="Q148" s="62"/>
    </row>
    <row r="149" spans="1:17" s="45" customFormat="1" ht="14.25" x14ac:dyDescent="0.2">
      <c r="A149" s="12"/>
      <c r="B149" s="21"/>
      <c r="C149" s="46"/>
      <c r="D149" s="15"/>
      <c r="E149" s="16"/>
      <c r="F149" s="17"/>
      <c r="G149" s="16"/>
      <c r="H149" s="16"/>
      <c r="I149" s="18"/>
      <c r="J149" s="12"/>
      <c r="K149" s="19"/>
      <c r="L149" s="20"/>
      <c r="M149" s="20"/>
      <c r="N149" s="20"/>
      <c r="O149" s="62"/>
      <c r="P149" s="62"/>
      <c r="Q149" s="62"/>
    </row>
    <row r="150" spans="1:17" s="45" customFormat="1" ht="14.25" x14ac:dyDescent="0.2">
      <c r="A150" s="12"/>
      <c r="B150" s="21"/>
      <c r="C150" s="46"/>
      <c r="D150" s="15"/>
      <c r="E150" s="16"/>
      <c r="F150" s="17"/>
      <c r="G150" s="16"/>
      <c r="H150" s="16"/>
      <c r="I150" s="18"/>
      <c r="J150" s="12"/>
      <c r="K150" s="19"/>
      <c r="L150" s="20"/>
      <c r="M150" s="20"/>
      <c r="N150" s="20"/>
      <c r="O150" s="62"/>
      <c r="P150" s="62"/>
      <c r="Q150" s="62"/>
    </row>
    <row r="151" spans="1:17" s="45" customFormat="1" ht="14.25" x14ac:dyDescent="0.2">
      <c r="A151" s="12"/>
      <c r="B151" s="21" t="s">
        <v>345</v>
      </c>
      <c r="C151" s="46"/>
      <c r="D151" s="15"/>
      <c r="E151" s="16"/>
      <c r="F151" s="17"/>
      <c r="G151" s="16" t="s">
        <v>74</v>
      </c>
      <c r="H151" s="16"/>
      <c r="I151" s="18"/>
      <c r="J151" s="12"/>
      <c r="K151" s="19"/>
      <c r="L151" s="20" t="s">
        <v>346</v>
      </c>
      <c r="M151" s="20"/>
      <c r="N151" s="20"/>
      <c r="O151" s="62"/>
      <c r="P151" s="62"/>
      <c r="Q151" s="62"/>
    </row>
    <row r="152" spans="1:17" s="45" customFormat="1" ht="14.25" x14ac:dyDescent="0.2">
      <c r="E152" s="64"/>
      <c r="G152" s="64"/>
      <c r="H152" s="64"/>
      <c r="I152" s="66"/>
      <c r="K152" s="64"/>
      <c r="L152" s="62"/>
      <c r="M152" s="62"/>
      <c r="N152" s="62"/>
      <c r="O152" s="62"/>
      <c r="P152" s="62"/>
      <c r="Q152" s="62"/>
    </row>
  </sheetData>
  <sortState xmlns:xlrd2="http://schemas.microsoft.com/office/spreadsheetml/2017/richdata2" ref="A10:N144">
    <sortCondition ref="B10:B144"/>
  </sortState>
  <phoneticPr fontId="3" type="noConversion"/>
  <printOptions horizontalCentered="1"/>
  <pageMargins left="0.25" right="0.25" top="0.75" bottom="0.75" header="0.3" footer="0.3"/>
  <pageSetup paperSize="9" scale="55" fitToHeight="0"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4F613-ABDC-4A79-B33A-D860365FB47C}">
  <sheetPr>
    <pageSetUpPr fitToPage="1"/>
  </sheetPr>
  <dimension ref="A1:Q46"/>
  <sheetViews>
    <sheetView zoomScaleNormal="100" workbookViewId="0">
      <selection activeCell="D9" sqref="D9"/>
    </sheetView>
  </sheetViews>
  <sheetFormatPr defaultRowHeight="15" x14ac:dyDescent="0.25"/>
  <cols>
    <col min="1" max="1" width="4.5703125" customWidth="1"/>
    <col min="2" max="2" width="83.42578125" customWidth="1"/>
    <col min="3" max="3" width="5.85546875" customWidth="1"/>
    <col min="4" max="4" width="8.7109375" customWidth="1"/>
    <col min="5" max="5" width="14.140625" style="65" customWidth="1"/>
    <col min="6" max="6" width="6.85546875" customWidth="1"/>
    <col min="7" max="8" width="13.140625" style="65" customWidth="1"/>
    <col min="9" max="9" width="12" style="67" customWidth="1"/>
    <col min="10" max="10" width="10.7109375" customWidth="1"/>
    <col min="11" max="11" width="14.28515625" style="65" customWidth="1"/>
    <col min="12" max="12" width="53" style="63" customWidth="1"/>
    <col min="13" max="13" width="17" style="63" bestFit="1" customWidth="1"/>
    <col min="14" max="14" width="23.5703125" style="63" bestFit="1" customWidth="1"/>
    <col min="15" max="17" width="9.140625" style="63"/>
  </cols>
  <sheetData>
    <row r="1" spans="1:17" x14ac:dyDescent="0.25">
      <c r="A1" s="1"/>
      <c r="B1" s="9"/>
      <c r="C1" s="2"/>
      <c r="D1" s="3"/>
      <c r="E1" s="4"/>
      <c r="F1" s="5"/>
      <c r="G1" s="4"/>
      <c r="H1" s="4"/>
      <c r="I1" s="6"/>
      <c r="J1" s="1"/>
      <c r="K1" s="7"/>
      <c r="L1" s="8"/>
      <c r="M1" s="8"/>
      <c r="N1" s="8"/>
    </row>
    <row r="2" spans="1:17" s="45" customFormat="1" ht="14.25" x14ac:dyDescent="0.2">
      <c r="A2" s="12"/>
      <c r="B2" s="85" t="s">
        <v>334</v>
      </c>
      <c r="C2" s="14"/>
      <c r="D2" s="15"/>
      <c r="E2" s="16"/>
      <c r="F2" s="17"/>
      <c r="G2" s="16"/>
      <c r="H2" s="16"/>
      <c r="I2" s="18"/>
      <c r="J2" s="12"/>
      <c r="K2" s="19"/>
      <c r="L2" s="20"/>
      <c r="M2" s="20"/>
      <c r="N2" s="20"/>
      <c r="O2" s="62"/>
      <c r="P2" s="62"/>
      <c r="Q2" s="62"/>
    </row>
    <row r="3" spans="1:17" s="45" customFormat="1" ht="14.25" x14ac:dyDescent="0.2">
      <c r="A3" s="12"/>
      <c r="B3" s="86" t="s">
        <v>347</v>
      </c>
      <c r="C3" s="14"/>
      <c r="D3" s="15"/>
      <c r="E3" s="16"/>
      <c r="F3" s="17"/>
      <c r="G3" s="16"/>
      <c r="H3" s="16"/>
      <c r="I3" s="18"/>
      <c r="J3" s="12"/>
      <c r="K3" s="19"/>
      <c r="L3" s="20"/>
      <c r="M3" s="20"/>
      <c r="N3" s="20"/>
      <c r="O3" s="62"/>
      <c r="P3" s="62"/>
      <c r="Q3" s="62"/>
    </row>
    <row r="4" spans="1:17" s="45" customFormat="1" ht="14.25" x14ac:dyDescent="0.2">
      <c r="A4" s="12"/>
      <c r="B4" s="87" t="s">
        <v>348</v>
      </c>
      <c r="C4" s="14"/>
      <c r="D4" s="15"/>
      <c r="E4" s="16"/>
      <c r="F4" s="17"/>
      <c r="G4" s="16"/>
      <c r="H4" s="16"/>
      <c r="I4" s="18"/>
      <c r="J4" s="12"/>
      <c r="K4" s="19"/>
      <c r="L4" s="20"/>
      <c r="M4" s="20"/>
      <c r="N4" s="20"/>
      <c r="O4" s="62"/>
      <c r="P4" s="62"/>
      <c r="Q4" s="62"/>
    </row>
    <row r="5" spans="1:17" s="45" customFormat="1" ht="27" x14ac:dyDescent="0.2">
      <c r="A5" s="12"/>
      <c r="B5" s="21"/>
      <c r="C5" s="14"/>
      <c r="D5" s="15"/>
      <c r="E5" s="16"/>
      <c r="F5" s="17"/>
      <c r="G5" s="16"/>
      <c r="H5" s="16"/>
      <c r="I5" s="18"/>
      <c r="J5" s="12"/>
      <c r="K5" s="19"/>
      <c r="L5" s="20"/>
      <c r="M5" s="22"/>
      <c r="N5" s="20"/>
      <c r="O5" s="62"/>
      <c r="P5" s="62"/>
      <c r="Q5" s="62"/>
    </row>
    <row r="6" spans="1:17" s="45" customFormat="1" ht="14.25" x14ac:dyDescent="0.2">
      <c r="A6" s="12"/>
      <c r="B6" s="21"/>
      <c r="C6" s="14"/>
      <c r="D6" s="15"/>
      <c r="E6" s="16"/>
      <c r="F6" s="10" t="s">
        <v>90</v>
      </c>
      <c r="G6" s="16"/>
      <c r="H6" s="16"/>
      <c r="I6" s="18"/>
      <c r="J6" s="12"/>
      <c r="K6" s="19"/>
      <c r="L6" s="20"/>
      <c r="M6" s="20"/>
      <c r="N6" s="20"/>
      <c r="O6" s="62"/>
      <c r="P6" s="62"/>
      <c r="Q6" s="62"/>
    </row>
    <row r="7" spans="1:17" s="45" customFormat="1" ht="14.25" x14ac:dyDescent="0.2">
      <c r="A7" s="12"/>
      <c r="B7" s="21"/>
      <c r="C7" s="14"/>
      <c r="D7" s="15"/>
      <c r="E7" s="16"/>
      <c r="F7" s="17"/>
      <c r="G7" s="16"/>
      <c r="H7" s="16"/>
      <c r="I7" s="18"/>
      <c r="J7" s="12"/>
      <c r="K7" s="19"/>
      <c r="L7" s="20"/>
      <c r="M7" s="20"/>
      <c r="N7" s="20"/>
      <c r="O7" s="62"/>
      <c r="P7" s="62"/>
      <c r="Q7" s="62"/>
    </row>
    <row r="8" spans="1:17" s="45" customFormat="1" ht="14.25" x14ac:dyDescent="0.2">
      <c r="A8" s="12"/>
      <c r="B8" s="21"/>
      <c r="C8" s="14"/>
      <c r="D8" s="15"/>
      <c r="E8" s="16"/>
      <c r="F8" s="17"/>
      <c r="G8" s="16"/>
      <c r="H8" s="16"/>
      <c r="I8" s="18"/>
      <c r="J8" s="12"/>
      <c r="K8" s="19"/>
      <c r="L8" s="20"/>
      <c r="M8" s="20"/>
      <c r="N8" s="20"/>
      <c r="O8" s="62"/>
      <c r="P8" s="62"/>
      <c r="Q8" s="62"/>
    </row>
    <row r="9" spans="1:17" s="45" customFormat="1" ht="51" x14ac:dyDescent="0.2">
      <c r="A9" s="23" t="s">
        <v>1</v>
      </c>
      <c r="B9" s="23" t="s">
        <v>2</v>
      </c>
      <c r="C9" s="24" t="s">
        <v>3</v>
      </c>
      <c r="D9" s="25" t="s">
        <v>383</v>
      </c>
      <c r="E9" s="26" t="s">
        <v>338</v>
      </c>
      <c r="F9" s="27" t="s">
        <v>4</v>
      </c>
      <c r="G9" s="26" t="s">
        <v>336</v>
      </c>
      <c r="H9" s="26" t="s">
        <v>378</v>
      </c>
      <c r="I9" s="28" t="s">
        <v>5</v>
      </c>
      <c r="J9" s="23" t="s">
        <v>6</v>
      </c>
      <c r="K9" s="29" t="s">
        <v>76</v>
      </c>
      <c r="L9" s="23" t="s">
        <v>7</v>
      </c>
      <c r="M9" s="23" t="s">
        <v>8</v>
      </c>
      <c r="N9" s="23" t="s">
        <v>9</v>
      </c>
      <c r="O9" s="62"/>
      <c r="P9" s="62"/>
      <c r="Q9" s="62"/>
    </row>
    <row r="10" spans="1:17" s="45" customFormat="1" ht="24" x14ac:dyDescent="0.2">
      <c r="A10" s="80" t="s">
        <v>55</v>
      </c>
      <c r="B10" s="81" t="s">
        <v>100</v>
      </c>
      <c r="C10" s="32" t="s">
        <v>52</v>
      </c>
      <c r="D10" s="54">
        <v>110</v>
      </c>
      <c r="E10" s="55"/>
      <c r="F10" s="69"/>
      <c r="G10" s="55">
        <f t="shared" ref="G10:G37" si="0">E10+(E10*F10)</f>
        <v>0</v>
      </c>
      <c r="H10" s="55">
        <f>D10*E10</f>
        <v>0</v>
      </c>
      <c r="I10" s="70">
        <f t="shared" ref="I10:I37" si="1">G10*D10</f>
        <v>0</v>
      </c>
      <c r="J10" s="71"/>
      <c r="K10" s="55"/>
      <c r="L10" s="30"/>
      <c r="M10" s="30"/>
      <c r="N10" s="30"/>
      <c r="O10" s="62"/>
      <c r="P10" s="62"/>
      <c r="Q10" s="62"/>
    </row>
    <row r="11" spans="1:17" s="45" customFormat="1" ht="60" x14ac:dyDescent="0.2">
      <c r="A11" s="80" t="s">
        <v>53</v>
      </c>
      <c r="B11" s="81" t="s">
        <v>368</v>
      </c>
      <c r="C11" s="32" t="s">
        <v>97</v>
      </c>
      <c r="D11" s="54">
        <v>10</v>
      </c>
      <c r="E11" s="55"/>
      <c r="F11" s="69"/>
      <c r="G11" s="55">
        <f t="shared" si="0"/>
        <v>0</v>
      </c>
      <c r="H11" s="55">
        <f t="shared" ref="H11:H37" si="2">D11*E11</f>
        <v>0</v>
      </c>
      <c r="I11" s="70">
        <f t="shared" si="1"/>
        <v>0</v>
      </c>
      <c r="J11" s="71"/>
      <c r="K11" s="55"/>
      <c r="L11" s="30"/>
      <c r="M11" s="30"/>
      <c r="N11" s="30"/>
      <c r="O11" s="62"/>
      <c r="P11" s="62"/>
      <c r="Q11" s="62"/>
    </row>
    <row r="12" spans="1:17" s="45" customFormat="1" ht="108" x14ac:dyDescent="0.2">
      <c r="A12" s="80" t="s">
        <v>50</v>
      </c>
      <c r="B12" s="81" t="s">
        <v>374</v>
      </c>
      <c r="C12" s="32" t="s">
        <v>99</v>
      </c>
      <c r="D12" s="54">
        <v>2</v>
      </c>
      <c r="E12" s="55"/>
      <c r="F12" s="69"/>
      <c r="G12" s="55">
        <f t="shared" si="0"/>
        <v>0</v>
      </c>
      <c r="H12" s="55">
        <f t="shared" si="2"/>
        <v>0</v>
      </c>
      <c r="I12" s="70">
        <f t="shared" si="1"/>
        <v>0</v>
      </c>
      <c r="J12" s="71"/>
      <c r="K12" s="55"/>
      <c r="L12" s="30"/>
      <c r="M12" s="30"/>
      <c r="N12" s="30"/>
      <c r="O12" s="62"/>
      <c r="P12" s="62"/>
      <c r="Q12" s="62"/>
    </row>
    <row r="13" spans="1:17" s="45" customFormat="1" ht="14.25" x14ac:dyDescent="0.2">
      <c r="A13" s="80" t="s">
        <v>57</v>
      </c>
      <c r="B13" s="81" t="s">
        <v>117</v>
      </c>
      <c r="C13" s="32" t="s">
        <v>12</v>
      </c>
      <c r="D13" s="54">
        <v>4</v>
      </c>
      <c r="E13" s="55"/>
      <c r="F13" s="69"/>
      <c r="G13" s="55">
        <f t="shared" si="0"/>
        <v>0</v>
      </c>
      <c r="H13" s="55">
        <f t="shared" si="2"/>
        <v>0</v>
      </c>
      <c r="I13" s="70">
        <f t="shared" si="1"/>
        <v>0</v>
      </c>
      <c r="J13" s="71"/>
      <c r="K13" s="55"/>
      <c r="L13" s="30"/>
      <c r="M13" s="30"/>
      <c r="N13" s="30"/>
      <c r="O13" s="62"/>
      <c r="P13" s="62"/>
      <c r="Q13" s="62"/>
    </row>
    <row r="14" spans="1:17" s="45" customFormat="1" ht="36" x14ac:dyDescent="0.2">
      <c r="A14" s="80" t="s">
        <v>63</v>
      </c>
      <c r="B14" s="81" t="s">
        <v>98</v>
      </c>
      <c r="C14" s="32" t="s">
        <v>99</v>
      </c>
      <c r="D14" s="54">
        <v>10</v>
      </c>
      <c r="E14" s="55"/>
      <c r="F14" s="69"/>
      <c r="G14" s="55">
        <f t="shared" si="0"/>
        <v>0</v>
      </c>
      <c r="H14" s="55">
        <f t="shared" si="2"/>
        <v>0</v>
      </c>
      <c r="I14" s="70">
        <f t="shared" si="1"/>
        <v>0</v>
      </c>
      <c r="J14" s="71"/>
      <c r="K14" s="55"/>
      <c r="L14" s="30"/>
      <c r="M14" s="30"/>
      <c r="N14" s="30"/>
      <c r="O14" s="62"/>
      <c r="P14" s="62"/>
      <c r="Q14" s="62"/>
    </row>
    <row r="15" spans="1:17" s="45" customFormat="1" ht="14.25" x14ac:dyDescent="0.2">
      <c r="A15" s="80" t="s">
        <v>61</v>
      </c>
      <c r="B15" s="81" t="s">
        <v>92</v>
      </c>
      <c r="C15" s="32" t="s">
        <v>12</v>
      </c>
      <c r="D15" s="54">
        <v>30</v>
      </c>
      <c r="E15" s="55"/>
      <c r="F15" s="69"/>
      <c r="G15" s="55">
        <f t="shared" si="0"/>
        <v>0</v>
      </c>
      <c r="H15" s="55">
        <f t="shared" si="2"/>
        <v>0</v>
      </c>
      <c r="I15" s="70">
        <f t="shared" si="1"/>
        <v>0</v>
      </c>
      <c r="J15" s="71"/>
      <c r="K15" s="55"/>
      <c r="L15" s="30"/>
      <c r="M15" s="30"/>
      <c r="N15" s="30"/>
      <c r="O15" s="62"/>
      <c r="P15" s="62"/>
      <c r="Q15" s="62"/>
    </row>
    <row r="16" spans="1:17" s="45" customFormat="1" ht="14.25" x14ac:dyDescent="0.2">
      <c r="A16" s="80" t="s">
        <v>59</v>
      </c>
      <c r="B16" s="81" t="s">
        <v>103</v>
      </c>
      <c r="C16" s="32" t="s">
        <v>12</v>
      </c>
      <c r="D16" s="54">
        <v>14</v>
      </c>
      <c r="E16" s="55"/>
      <c r="F16" s="69"/>
      <c r="G16" s="55">
        <f t="shared" si="0"/>
        <v>0</v>
      </c>
      <c r="H16" s="55">
        <f t="shared" si="2"/>
        <v>0</v>
      </c>
      <c r="I16" s="70">
        <f t="shared" si="1"/>
        <v>0</v>
      </c>
      <c r="J16" s="71"/>
      <c r="K16" s="55"/>
      <c r="L16" s="30"/>
      <c r="M16" s="30"/>
      <c r="N16" s="30"/>
      <c r="O16" s="62"/>
      <c r="P16" s="62"/>
      <c r="Q16" s="62"/>
    </row>
    <row r="17" spans="1:17" s="45" customFormat="1" ht="14.25" x14ac:dyDescent="0.2">
      <c r="A17" s="80" t="s">
        <v>65</v>
      </c>
      <c r="B17" s="81" t="s">
        <v>104</v>
      </c>
      <c r="C17" s="32" t="s">
        <v>12</v>
      </c>
      <c r="D17" s="54">
        <v>3</v>
      </c>
      <c r="E17" s="55"/>
      <c r="F17" s="69"/>
      <c r="G17" s="55">
        <f t="shared" si="0"/>
        <v>0</v>
      </c>
      <c r="H17" s="55">
        <f t="shared" si="2"/>
        <v>0</v>
      </c>
      <c r="I17" s="70">
        <f t="shared" si="1"/>
        <v>0</v>
      </c>
      <c r="J17" s="71"/>
      <c r="K17" s="55"/>
      <c r="L17" s="30"/>
      <c r="M17" s="30"/>
      <c r="N17" s="30"/>
      <c r="O17" s="62"/>
      <c r="P17" s="62"/>
      <c r="Q17" s="62"/>
    </row>
    <row r="18" spans="1:17" s="45" customFormat="1" ht="14.25" x14ac:dyDescent="0.2">
      <c r="A18" s="80" t="s">
        <v>71</v>
      </c>
      <c r="B18" s="81" t="s">
        <v>105</v>
      </c>
      <c r="C18" s="32" t="s">
        <v>12</v>
      </c>
      <c r="D18" s="54">
        <v>3</v>
      </c>
      <c r="E18" s="55"/>
      <c r="F18" s="69"/>
      <c r="G18" s="55">
        <f t="shared" si="0"/>
        <v>0</v>
      </c>
      <c r="H18" s="55">
        <f t="shared" si="2"/>
        <v>0</v>
      </c>
      <c r="I18" s="70">
        <f t="shared" si="1"/>
        <v>0</v>
      </c>
      <c r="J18" s="71"/>
      <c r="K18" s="55"/>
      <c r="L18" s="30"/>
      <c r="M18" s="30"/>
      <c r="N18" s="30"/>
      <c r="O18" s="62"/>
      <c r="P18" s="62"/>
      <c r="Q18" s="62"/>
    </row>
    <row r="19" spans="1:17" s="45" customFormat="1" ht="144" x14ac:dyDescent="0.2">
      <c r="A19" s="80" t="s">
        <v>69</v>
      </c>
      <c r="B19" s="81" t="s">
        <v>111</v>
      </c>
      <c r="C19" s="32" t="s">
        <v>12</v>
      </c>
      <c r="D19" s="54">
        <v>30</v>
      </c>
      <c r="E19" s="55"/>
      <c r="F19" s="69"/>
      <c r="G19" s="55">
        <f t="shared" si="0"/>
        <v>0</v>
      </c>
      <c r="H19" s="55">
        <f t="shared" si="2"/>
        <v>0</v>
      </c>
      <c r="I19" s="70">
        <f t="shared" si="1"/>
        <v>0</v>
      </c>
      <c r="J19" s="71"/>
      <c r="K19" s="55"/>
      <c r="L19" s="30"/>
      <c r="M19" s="30"/>
      <c r="N19" s="30"/>
      <c r="O19" s="62"/>
      <c r="P19" s="62"/>
      <c r="Q19" s="62"/>
    </row>
    <row r="20" spans="1:17" s="45" customFormat="1" ht="60" x14ac:dyDescent="0.2">
      <c r="A20" s="80" t="s">
        <v>67</v>
      </c>
      <c r="B20" s="81" t="s">
        <v>95</v>
      </c>
      <c r="C20" s="32" t="s">
        <v>12</v>
      </c>
      <c r="D20" s="54">
        <v>10</v>
      </c>
      <c r="E20" s="55"/>
      <c r="F20" s="69"/>
      <c r="G20" s="55">
        <f t="shared" si="0"/>
        <v>0</v>
      </c>
      <c r="H20" s="55">
        <f t="shared" si="2"/>
        <v>0</v>
      </c>
      <c r="I20" s="70">
        <f t="shared" si="1"/>
        <v>0</v>
      </c>
      <c r="J20" s="71"/>
      <c r="K20" s="55"/>
      <c r="L20" s="30"/>
      <c r="M20" s="30"/>
      <c r="N20" s="30"/>
      <c r="O20" s="62"/>
      <c r="P20" s="62"/>
      <c r="Q20" s="62"/>
    </row>
    <row r="21" spans="1:17" s="45" customFormat="1" ht="36" x14ac:dyDescent="0.2">
      <c r="A21" s="80" t="s">
        <v>47</v>
      </c>
      <c r="B21" s="81" t="s">
        <v>101</v>
      </c>
      <c r="C21" s="32" t="s">
        <v>12</v>
      </c>
      <c r="D21" s="54">
        <v>5</v>
      </c>
      <c r="E21" s="55"/>
      <c r="F21" s="69"/>
      <c r="G21" s="55">
        <f t="shared" si="0"/>
        <v>0</v>
      </c>
      <c r="H21" s="55">
        <f t="shared" si="2"/>
        <v>0</v>
      </c>
      <c r="I21" s="70">
        <f t="shared" si="1"/>
        <v>0</v>
      </c>
      <c r="J21" s="71"/>
      <c r="K21" s="55"/>
      <c r="L21" s="30"/>
      <c r="M21" s="30"/>
      <c r="N21" s="30"/>
      <c r="O21" s="62"/>
      <c r="P21" s="62"/>
      <c r="Q21" s="62"/>
    </row>
    <row r="22" spans="1:17" s="45" customFormat="1" ht="72" x14ac:dyDescent="0.2">
      <c r="A22" s="80" t="s">
        <v>29</v>
      </c>
      <c r="B22" s="81" t="s">
        <v>112</v>
      </c>
      <c r="C22" s="32" t="s">
        <v>12</v>
      </c>
      <c r="D22" s="54">
        <v>40</v>
      </c>
      <c r="E22" s="55"/>
      <c r="F22" s="69"/>
      <c r="G22" s="55">
        <f t="shared" si="0"/>
        <v>0</v>
      </c>
      <c r="H22" s="55">
        <f t="shared" si="2"/>
        <v>0</v>
      </c>
      <c r="I22" s="70">
        <f t="shared" si="1"/>
        <v>0</v>
      </c>
      <c r="J22" s="71"/>
      <c r="K22" s="55"/>
      <c r="L22" s="30"/>
      <c r="M22" s="30"/>
      <c r="N22" s="30"/>
      <c r="O22" s="62"/>
      <c r="P22" s="62"/>
      <c r="Q22" s="62"/>
    </row>
    <row r="23" spans="1:17" s="45" customFormat="1" ht="24" x14ac:dyDescent="0.2">
      <c r="A23" s="80" t="s">
        <v>27</v>
      </c>
      <c r="B23" s="81" t="s">
        <v>102</v>
      </c>
      <c r="C23" s="32" t="s">
        <v>12</v>
      </c>
      <c r="D23" s="54">
        <v>110</v>
      </c>
      <c r="E23" s="55"/>
      <c r="F23" s="69"/>
      <c r="G23" s="55">
        <f t="shared" si="0"/>
        <v>0</v>
      </c>
      <c r="H23" s="55">
        <f t="shared" si="2"/>
        <v>0</v>
      </c>
      <c r="I23" s="70">
        <f t="shared" si="1"/>
        <v>0</v>
      </c>
      <c r="J23" s="71"/>
      <c r="K23" s="55"/>
      <c r="L23" s="30"/>
      <c r="M23" s="30"/>
      <c r="N23" s="30"/>
      <c r="O23" s="62"/>
      <c r="P23" s="62"/>
      <c r="Q23" s="62"/>
    </row>
    <row r="24" spans="1:17" s="45" customFormat="1" ht="72" x14ac:dyDescent="0.2">
      <c r="A24" s="80" t="s">
        <v>25</v>
      </c>
      <c r="B24" s="81" t="s">
        <v>113</v>
      </c>
      <c r="C24" s="32" t="s">
        <v>12</v>
      </c>
      <c r="D24" s="54">
        <v>2</v>
      </c>
      <c r="E24" s="55"/>
      <c r="F24" s="69"/>
      <c r="G24" s="55">
        <f t="shared" si="0"/>
        <v>0</v>
      </c>
      <c r="H24" s="55">
        <f t="shared" si="2"/>
        <v>0</v>
      </c>
      <c r="I24" s="70">
        <f t="shared" si="1"/>
        <v>0</v>
      </c>
      <c r="J24" s="71"/>
      <c r="K24" s="55"/>
      <c r="L24" s="30"/>
      <c r="M24" s="30"/>
      <c r="N24" s="30"/>
      <c r="O24" s="62"/>
      <c r="P24" s="62"/>
      <c r="Q24" s="62"/>
    </row>
    <row r="25" spans="1:17" s="45" customFormat="1" ht="72" x14ac:dyDescent="0.2">
      <c r="A25" s="80" t="s">
        <v>31</v>
      </c>
      <c r="B25" s="81" t="s">
        <v>114</v>
      </c>
      <c r="C25" s="32" t="s">
        <v>12</v>
      </c>
      <c r="D25" s="54">
        <v>2100</v>
      </c>
      <c r="E25" s="55"/>
      <c r="F25" s="69"/>
      <c r="G25" s="55">
        <f t="shared" si="0"/>
        <v>0</v>
      </c>
      <c r="H25" s="55">
        <f t="shared" si="2"/>
        <v>0</v>
      </c>
      <c r="I25" s="70">
        <f t="shared" si="1"/>
        <v>0</v>
      </c>
      <c r="J25" s="71"/>
      <c r="K25" s="55"/>
      <c r="L25" s="30"/>
      <c r="M25" s="30"/>
      <c r="N25" s="30"/>
      <c r="O25" s="62"/>
      <c r="P25" s="62"/>
      <c r="Q25" s="62"/>
    </row>
    <row r="26" spans="1:17" s="45" customFormat="1" ht="96" x14ac:dyDescent="0.2">
      <c r="A26" s="80" t="s">
        <v>19</v>
      </c>
      <c r="B26" s="81" t="s">
        <v>115</v>
      </c>
      <c r="C26" s="32" t="s">
        <v>12</v>
      </c>
      <c r="D26" s="54">
        <v>30</v>
      </c>
      <c r="E26" s="55"/>
      <c r="F26" s="69"/>
      <c r="G26" s="55">
        <f t="shared" si="0"/>
        <v>0</v>
      </c>
      <c r="H26" s="55">
        <f t="shared" si="2"/>
        <v>0</v>
      </c>
      <c r="I26" s="70">
        <f t="shared" si="1"/>
        <v>0</v>
      </c>
      <c r="J26" s="71"/>
      <c r="K26" s="55"/>
      <c r="L26" s="30"/>
      <c r="M26" s="30"/>
      <c r="N26" s="30"/>
      <c r="O26" s="62"/>
      <c r="P26" s="62"/>
      <c r="Q26" s="62"/>
    </row>
    <row r="27" spans="1:17" s="45" customFormat="1" ht="96" x14ac:dyDescent="0.2">
      <c r="A27" s="80" t="s">
        <v>17</v>
      </c>
      <c r="B27" s="81" t="s">
        <v>116</v>
      </c>
      <c r="C27" s="32" t="s">
        <v>12</v>
      </c>
      <c r="D27" s="54">
        <v>25</v>
      </c>
      <c r="E27" s="55"/>
      <c r="F27" s="69"/>
      <c r="G27" s="55">
        <f t="shared" si="0"/>
        <v>0</v>
      </c>
      <c r="H27" s="55">
        <f t="shared" si="2"/>
        <v>0</v>
      </c>
      <c r="I27" s="70">
        <f t="shared" si="1"/>
        <v>0</v>
      </c>
      <c r="J27" s="71"/>
      <c r="K27" s="55"/>
      <c r="L27" s="30"/>
      <c r="M27" s="30"/>
      <c r="N27" s="30"/>
      <c r="O27" s="62"/>
      <c r="P27" s="62"/>
      <c r="Q27" s="62"/>
    </row>
    <row r="28" spans="1:17" s="45" customFormat="1" ht="84" x14ac:dyDescent="0.2">
      <c r="A28" s="80" t="s">
        <v>15</v>
      </c>
      <c r="B28" s="81" t="s">
        <v>93</v>
      </c>
      <c r="C28" s="32" t="s">
        <v>12</v>
      </c>
      <c r="D28" s="54">
        <v>5</v>
      </c>
      <c r="E28" s="55"/>
      <c r="F28" s="69"/>
      <c r="G28" s="55">
        <f t="shared" si="0"/>
        <v>0</v>
      </c>
      <c r="H28" s="55">
        <f t="shared" si="2"/>
        <v>0</v>
      </c>
      <c r="I28" s="70">
        <f t="shared" si="1"/>
        <v>0</v>
      </c>
      <c r="J28" s="71"/>
      <c r="K28" s="55"/>
      <c r="L28" s="30"/>
      <c r="M28" s="30"/>
      <c r="N28" s="30"/>
      <c r="O28" s="62"/>
      <c r="P28" s="62"/>
      <c r="Q28" s="62"/>
    </row>
    <row r="29" spans="1:17" s="45" customFormat="1" ht="24" x14ac:dyDescent="0.2">
      <c r="A29" s="80" t="s">
        <v>21</v>
      </c>
      <c r="B29" s="81" t="s">
        <v>107</v>
      </c>
      <c r="C29" s="32" t="s">
        <v>12</v>
      </c>
      <c r="D29" s="54">
        <v>11</v>
      </c>
      <c r="E29" s="55"/>
      <c r="F29" s="69"/>
      <c r="G29" s="55">
        <f t="shared" si="0"/>
        <v>0</v>
      </c>
      <c r="H29" s="55">
        <f t="shared" si="2"/>
        <v>0</v>
      </c>
      <c r="I29" s="70">
        <f t="shared" si="1"/>
        <v>0</v>
      </c>
      <c r="J29" s="71"/>
      <c r="K29" s="55"/>
      <c r="L29" s="30"/>
      <c r="M29" s="30"/>
      <c r="N29" s="30"/>
      <c r="O29" s="62"/>
      <c r="P29" s="62"/>
      <c r="Q29" s="62"/>
    </row>
    <row r="30" spans="1:17" s="45" customFormat="1" ht="24" x14ac:dyDescent="0.2">
      <c r="A30" s="80" t="s">
        <v>23</v>
      </c>
      <c r="B30" s="81" t="s">
        <v>106</v>
      </c>
      <c r="C30" s="32" t="s">
        <v>12</v>
      </c>
      <c r="D30" s="54">
        <v>5</v>
      </c>
      <c r="E30" s="55"/>
      <c r="F30" s="69"/>
      <c r="G30" s="55">
        <f t="shared" si="0"/>
        <v>0</v>
      </c>
      <c r="H30" s="55">
        <f t="shared" si="2"/>
        <v>0</v>
      </c>
      <c r="I30" s="70">
        <f t="shared" si="1"/>
        <v>0</v>
      </c>
      <c r="J30" s="71"/>
      <c r="K30" s="55"/>
      <c r="L30" s="30"/>
      <c r="M30" s="30"/>
      <c r="N30" s="30"/>
      <c r="O30" s="62"/>
      <c r="P30" s="62"/>
      <c r="Q30" s="62"/>
    </row>
    <row r="31" spans="1:17" s="45" customFormat="1" ht="24" x14ac:dyDescent="0.2">
      <c r="A31" s="80" t="s">
        <v>33</v>
      </c>
      <c r="B31" s="81" t="s">
        <v>366</v>
      </c>
      <c r="C31" s="32" t="s">
        <v>12</v>
      </c>
      <c r="D31" s="54">
        <v>2</v>
      </c>
      <c r="E31" s="55"/>
      <c r="F31" s="69"/>
      <c r="G31" s="55">
        <f t="shared" ref="G31" si="3">E31+(E31*F31)</f>
        <v>0</v>
      </c>
      <c r="H31" s="55">
        <f t="shared" si="2"/>
        <v>0</v>
      </c>
      <c r="I31" s="70">
        <f t="shared" ref="I31" si="4">G31*D31</f>
        <v>0</v>
      </c>
      <c r="J31" s="71"/>
      <c r="K31" s="55"/>
      <c r="L31" s="30"/>
      <c r="M31" s="30"/>
      <c r="N31" s="30"/>
      <c r="O31" s="62"/>
      <c r="P31" s="62"/>
      <c r="Q31" s="62"/>
    </row>
    <row r="32" spans="1:17" s="45" customFormat="1" ht="14.25" x14ac:dyDescent="0.2">
      <c r="A32" s="80" t="s">
        <v>45</v>
      </c>
      <c r="B32" s="81" t="s">
        <v>367</v>
      </c>
      <c r="C32" s="32" t="s">
        <v>12</v>
      </c>
      <c r="D32" s="54">
        <v>2</v>
      </c>
      <c r="E32" s="55"/>
      <c r="F32" s="69"/>
      <c r="G32" s="55">
        <f t="shared" ref="G32" si="5">E32+(E32*F32)</f>
        <v>0</v>
      </c>
      <c r="H32" s="55">
        <f t="shared" si="2"/>
        <v>0</v>
      </c>
      <c r="I32" s="70">
        <f t="shared" ref="I32" si="6">G32*D32</f>
        <v>0</v>
      </c>
      <c r="J32" s="71"/>
      <c r="K32" s="55"/>
      <c r="L32" s="30"/>
      <c r="M32" s="30"/>
      <c r="N32" s="30"/>
      <c r="O32" s="62"/>
      <c r="P32" s="62"/>
      <c r="Q32" s="62"/>
    </row>
    <row r="33" spans="1:17" s="45" customFormat="1" ht="84" x14ac:dyDescent="0.2">
      <c r="A33" s="80" t="s">
        <v>37</v>
      </c>
      <c r="B33" s="81" t="s">
        <v>109</v>
      </c>
      <c r="C33" s="32" t="s">
        <v>110</v>
      </c>
      <c r="D33" s="54">
        <v>330</v>
      </c>
      <c r="E33" s="55"/>
      <c r="F33" s="69"/>
      <c r="G33" s="55">
        <f t="shared" si="0"/>
        <v>0</v>
      </c>
      <c r="H33" s="55">
        <f t="shared" si="2"/>
        <v>0</v>
      </c>
      <c r="I33" s="70">
        <f t="shared" si="1"/>
        <v>0</v>
      </c>
      <c r="J33" s="71"/>
      <c r="K33" s="55"/>
      <c r="L33" s="30"/>
      <c r="M33" s="30"/>
      <c r="N33" s="30"/>
      <c r="O33" s="62"/>
      <c r="P33" s="62"/>
      <c r="Q33" s="62"/>
    </row>
    <row r="34" spans="1:17" s="45" customFormat="1" ht="72" x14ac:dyDescent="0.2">
      <c r="A34" s="80" t="s">
        <v>39</v>
      </c>
      <c r="B34" s="81" t="s">
        <v>108</v>
      </c>
      <c r="C34" s="32" t="s">
        <v>99</v>
      </c>
      <c r="D34" s="54">
        <v>30</v>
      </c>
      <c r="E34" s="55"/>
      <c r="F34" s="69"/>
      <c r="G34" s="55">
        <f t="shared" si="0"/>
        <v>0</v>
      </c>
      <c r="H34" s="55">
        <f t="shared" si="2"/>
        <v>0</v>
      </c>
      <c r="I34" s="70">
        <f t="shared" si="1"/>
        <v>0</v>
      </c>
      <c r="J34" s="71"/>
      <c r="K34" s="55"/>
      <c r="L34" s="30"/>
      <c r="M34" s="30"/>
      <c r="N34" s="30"/>
      <c r="O34" s="62"/>
      <c r="P34" s="62"/>
      <c r="Q34" s="62"/>
    </row>
    <row r="35" spans="1:17" s="45" customFormat="1" ht="144" x14ac:dyDescent="0.2">
      <c r="A35" s="80" t="s">
        <v>10</v>
      </c>
      <c r="B35" s="81" t="s">
        <v>91</v>
      </c>
      <c r="C35" s="32" t="s">
        <v>12</v>
      </c>
      <c r="D35" s="54">
        <v>1</v>
      </c>
      <c r="E35" s="55"/>
      <c r="F35" s="69"/>
      <c r="G35" s="55">
        <f t="shared" si="0"/>
        <v>0</v>
      </c>
      <c r="H35" s="55">
        <f t="shared" si="2"/>
        <v>0</v>
      </c>
      <c r="I35" s="70">
        <f t="shared" si="1"/>
        <v>0</v>
      </c>
      <c r="J35" s="71"/>
      <c r="K35" s="55"/>
      <c r="L35" s="30"/>
      <c r="M35" s="30"/>
      <c r="N35" s="30"/>
      <c r="O35" s="62"/>
      <c r="P35" s="62"/>
      <c r="Q35" s="62"/>
    </row>
    <row r="36" spans="1:17" s="45" customFormat="1" ht="48" x14ac:dyDescent="0.2">
      <c r="A36" s="80" t="s">
        <v>13</v>
      </c>
      <c r="B36" s="81" t="s">
        <v>94</v>
      </c>
      <c r="C36" s="32" t="s">
        <v>12</v>
      </c>
      <c r="D36" s="54">
        <v>2</v>
      </c>
      <c r="E36" s="55"/>
      <c r="F36" s="69"/>
      <c r="G36" s="55">
        <f t="shared" si="0"/>
        <v>0</v>
      </c>
      <c r="H36" s="55">
        <f t="shared" si="2"/>
        <v>0</v>
      </c>
      <c r="I36" s="70">
        <f t="shared" si="1"/>
        <v>0</v>
      </c>
      <c r="J36" s="71"/>
      <c r="K36" s="55"/>
      <c r="L36" s="30"/>
      <c r="M36" s="30"/>
      <c r="N36" s="30"/>
      <c r="O36" s="62"/>
      <c r="P36" s="62"/>
      <c r="Q36" s="62"/>
    </row>
    <row r="37" spans="1:17" s="45" customFormat="1" ht="72" x14ac:dyDescent="0.2">
      <c r="A37" s="80" t="s">
        <v>35</v>
      </c>
      <c r="B37" s="81" t="s">
        <v>96</v>
      </c>
      <c r="C37" s="32" t="s">
        <v>97</v>
      </c>
      <c r="D37" s="54">
        <v>10</v>
      </c>
      <c r="E37" s="55"/>
      <c r="F37" s="69"/>
      <c r="G37" s="55">
        <f t="shared" si="0"/>
        <v>0</v>
      </c>
      <c r="H37" s="55">
        <f t="shared" si="2"/>
        <v>0</v>
      </c>
      <c r="I37" s="70">
        <f t="shared" si="1"/>
        <v>0</v>
      </c>
      <c r="J37" s="71"/>
      <c r="K37" s="55"/>
      <c r="L37" s="30"/>
      <c r="M37" s="30"/>
      <c r="N37" s="30"/>
      <c r="O37" s="62"/>
      <c r="P37" s="62"/>
      <c r="Q37" s="62"/>
    </row>
    <row r="38" spans="1:17" s="45" customFormat="1" ht="14.25" x14ac:dyDescent="0.2">
      <c r="A38" s="50"/>
      <c r="B38" s="53"/>
      <c r="C38" s="37"/>
      <c r="D38" s="38"/>
      <c r="E38" s="39"/>
      <c r="F38" s="40"/>
      <c r="G38" s="41" t="s">
        <v>73</v>
      </c>
      <c r="H38" s="83">
        <f>SUM(H10:H37)</f>
        <v>0</v>
      </c>
      <c r="I38" s="42">
        <f>SUM(I10:I37)</f>
        <v>0</v>
      </c>
      <c r="J38" s="43"/>
      <c r="K38" s="44"/>
      <c r="L38" s="35"/>
      <c r="M38" s="35"/>
      <c r="N38" s="35"/>
      <c r="O38" s="62"/>
      <c r="P38" s="62"/>
      <c r="Q38" s="62"/>
    </row>
    <row r="39" spans="1:17" s="45" customFormat="1" ht="14.25" x14ac:dyDescent="0.2">
      <c r="A39" s="12"/>
      <c r="B39" s="21"/>
      <c r="C39" s="14"/>
      <c r="D39" s="15"/>
      <c r="E39" s="16"/>
      <c r="F39" s="17"/>
      <c r="G39" s="16"/>
      <c r="H39" s="16"/>
      <c r="I39" s="18"/>
      <c r="J39" s="12"/>
      <c r="K39" s="19"/>
      <c r="L39" s="20"/>
      <c r="M39" s="20"/>
      <c r="N39" s="20"/>
      <c r="O39" s="62"/>
      <c r="P39" s="62"/>
      <c r="Q39" s="62"/>
    </row>
    <row r="40" spans="1:17" s="45" customFormat="1" ht="14.25" x14ac:dyDescent="0.2">
      <c r="A40" s="20"/>
      <c r="B40" s="21" t="s">
        <v>343</v>
      </c>
      <c r="C40" s="14"/>
      <c r="D40" s="15"/>
      <c r="E40" s="16"/>
      <c r="F40" s="17"/>
      <c r="G40" s="16"/>
      <c r="H40" s="16"/>
      <c r="I40" s="18"/>
      <c r="J40" s="12"/>
      <c r="K40" s="19"/>
      <c r="L40" s="20"/>
      <c r="M40" s="20"/>
      <c r="N40" s="20"/>
      <c r="O40" s="62"/>
      <c r="P40" s="62"/>
      <c r="Q40" s="62"/>
    </row>
    <row r="41" spans="1:17" s="45" customFormat="1" ht="14.25" x14ac:dyDescent="0.2">
      <c r="A41" s="12"/>
      <c r="B41" s="21"/>
      <c r="C41" s="14"/>
      <c r="D41" s="15"/>
      <c r="E41" s="16"/>
      <c r="F41" s="17"/>
      <c r="G41" s="16"/>
      <c r="H41" s="16"/>
      <c r="I41" s="18"/>
      <c r="J41" s="12"/>
      <c r="K41" s="19"/>
      <c r="L41" s="20"/>
      <c r="M41" s="20"/>
      <c r="N41" s="20"/>
      <c r="O41" s="62"/>
      <c r="P41" s="62"/>
      <c r="Q41" s="62"/>
    </row>
    <row r="42" spans="1:17" s="45" customFormat="1" ht="14.25" x14ac:dyDescent="0.2">
      <c r="A42" s="20"/>
      <c r="B42" s="21" t="s">
        <v>344</v>
      </c>
      <c r="C42" s="14"/>
      <c r="D42" s="15"/>
      <c r="E42" s="16"/>
      <c r="F42" s="17"/>
      <c r="G42" s="16"/>
      <c r="H42" s="16"/>
      <c r="I42" s="18"/>
      <c r="J42" s="12"/>
      <c r="K42" s="19"/>
      <c r="L42" s="20"/>
      <c r="M42" s="20"/>
      <c r="N42" s="20"/>
      <c r="O42" s="62"/>
      <c r="P42" s="62"/>
      <c r="Q42" s="62"/>
    </row>
    <row r="43" spans="1:17" s="45" customFormat="1" ht="14.25" x14ac:dyDescent="0.2">
      <c r="A43" s="20"/>
      <c r="B43" s="21"/>
      <c r="C43" s="14"/>
      <c r="D43" s="15"/>
      <c r="E43" s="16"/>
      <c r="F43" s="17"/>
      <c r="G43" s="16"/>
      <c r="H43" s="16"/>
      <c r="I43" s="18"/>
      <c r="J43" s="12"/>
      <c r="K43" s="19"/>
      <c r="L43" s="20"/>
      <c r="M43" s="20"/>
      <c r="N43" s="20"/>
      <c r="O43" s="62"/>
      <c r="P43" s="62"/>
      <c r="Q43" s="62"/>
    </row>
    <row r="44" spans="1:17" s="45" customFormat="1" ht="14.25" x14ac:dyDescent="0.2">
      <c r="A44" s="12"/>
      <c r="B44" s="21"/>
      <c r="C44" s="14"/>
      <c r="D44" s="15"/>
      <c r="E44" s="16"/>
      <c r="F44" s="17"/>
      <c r="G44" s="16"/>
      <c r="H44" s="16"/>
      <c r="I44" s="18"/>
      <c r="J44" s="12"/>
      <c r="K44" s="19"/>
      <c r="L44" s="20"/>
      <c r="M44" s="20"/>
      <c r="N44" s="20"/>
      <c r="O44" s="62"/>
      <c r="P44" s="62"/>
      <c r="Q44" s="62"/>
    </row>
    <row r="45" spans="1:17" s="45" customFormat="1" ht="14.25" x14ac:dyDescent="0.2">
      <c r="A45" s="20"/>
      <c r="B45" s="21" t="s">
        <v>349</v>
      </c>
      <c r="C45" s="14"/>
      <c r="D45" s="15"/>
      <c r="E45" s="16"/>
      <c r="F45" s="17"/>
      <c r="G45" s="16" t="s">
        <v>74</v>
      </c>
      <c r="H45" s="16"/>
      <c r="I45" s="18"/>
      <c r="J45" s="12"/>
      <c r="K45" s="19"/>
      <c r="L45" s="20" t="s">
        <v>346</v>
      </c>
      <c r="M45" s="20"/>
      <c r="N45" s="20"/>
      <c r="O45" s="62"/>
      <c r="P45" s="62"/>
      <c r="Q45" s="62"/>
    </row>
    <row r="46" spans="1:17" s="45" customFormat="1" ht="14.25" x14ac:dyDescent="0.2">
      <c r="E46" s="64"/>
      <c r="G46" s="64"/>
      <c r="H46" s="64"/>
      <c r="I46" s="66"/>
      <c r="K46" s="64"/>
      <c r="L46" s="62"/>
      <c r="M46" s="62"/>
      <c r="N46" s="62"/>
      <c r="O46" s="62"/>
      <c r="P46" s="62"/>
      <c r="Q46" s="62"/>
    </row>
  </sheetData>
  <sortState xmlns:xlrd2="http://schemas.microsoft.com/office/spreadsheetml/2017/richdata2" ref="A10:N37">
    <sortCondition ref="B10:B37"/>
  </sortState>
  <phoneticPr fontId="3" type="noConversion"/>
  <printOptions horizontalCentered="1"/>
  <pageMargins left="0.25" right="0.25" top="0.75" bottom="0.75" header="0.3" footer="0.3"/>
  <pageSetup paperSize="9" scale="50" fitToHeight="0" orientation="landscape" cellComments="atEnd"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29E16-3D22-48A1-9CB0-EBAFE957A8C0}">
  <sheetPr>
    <pageSetUpPr fitToPage="1"/>
  </sheetPr>
  <dimension ref="A1:R28"/>
  <sheetViews>
    <sheetView workbookViewId="0">
      <selection activeCell="D7" sqref="D7"/>
    </sheetView>
  </sheetViews>
  <sheetFormatPr defaultRowHeight="15" x14ac:dyDescent="0.25"/>
  <cols>
    <col min="1" max="1" width="3.42578125" customWidth="1"/>
    <col min="2" max="2" width="58.140625" customWidth="1"/>
    <col min="3" max="3" width="4.5703125" customWidth="1"/>
    <col min="4" max="4" width="9" customWidth="1"/>
    <col min="5" max="5" width="14.140625" style="65" customWidth="1"/>
    <col min="6" max="6" width="6.85546875" customWidth="1"/>
    <col min="7" max="8" width="13.140625" style="65" customWidth="1"/>
    <col min="9" max="9" width="12" style="67" customWidth="1"/>
    <col min="10" max="10" width="9.42578125" customWidth="1"/>
    <col min="11" max="11" width="14.28515625" style="65" customWidth="1"/>
    <col min="12" max="12" width="46.5703125" style="63" customWidth="1"/>
    <col min="13" max="13" width="17" style="63" bestFit="1" customWidth="1"/>
    <col min="14" max="14" width="29.7109375" style="63" bestFit="1" customWidth="1"/>
    <col min="15" max="18" width="9.140625" style="63"/>
  </cols>
  <sheetData>
    <row r="1" spans="1:14" x14ac:dyDescent="0.25">
      <c r="A1" s="12"/>
      <c r="B1" s="21"/>
      <c r="C1" s="14"/>
      <c r="D1" s="15"/>
      <c r="E1" s="16"/>
      <c r="F1" s="17"/>
      <c r="G1" s="16"/>
      <c r="H1" s="16"/>
      <c r="I1" s="18"/>
      <c r="J1" s="12"/>
      <c r="K1" s="19"/>
      <c r="L1" s="20"/>
      <c r="M1" s="20"/>
      <c r="N1" s="20"/>
    </row>
    <row r="2" spans="1:14" x14ac:dyDescent="0.25">
      <c r="A2" s="12"/>
      <c r="B2" s="85" t="s">
        <v>334</v>
      </c>
      <c r="C2" s="14"/>
      <c r="D2" s="15"/>
      <c r="E2" s="16"/>
      <c r="F2" s="17"/>
      <c r="G2" s="16"/>
      <c r="H2" s="16"/>
      <c r="I2" s="18"/>
      <c r="J2" s="12"/>
      <c r="K2" s="19"/>
      <c r="L2" s="20"/>
      <c r="M2" s="20"/>
      <c r="N2" s="20"/>
    </row>
    <row r="3" spans="1:14" x14ac:dyDescent="0.25">
      <c r="A3" s="12"/>
      <c r="B3" s="86" t="s">
        <v>347</v>
      </c>
      <c r="C3" s="14"/>
      <c r="D3" s="15"/>
      <c r="E3" s="16"/>
      <c r="F3" s="17"/>
      <c r="G3" s="16"/>
      <c r="H3" s="16"/>
      <c r="I3" s="18"/>
      <c r="J3" s="12"/>
      <c r="K3" s="19"/>
      <c r="L3" s="20"/>
      <c r="M3" s="20"/>
      <c r="N3" s="20"/>
    </row>
    <row r="4" spans="1:14" x14ac:dyDescent="0.25">
      <c r="A4" s="12"/>
      <c r="B4" s="87" t="s">
        <v>348</v>
      </c>
      <c r="C4" s="14"/>
      <c r="D4" s="15"/>
      <c r="E4" s="16"/>
      <c r="F4" s="17"/>
      <c r="G4" s="16"/>
      <c r="H4" s="16"/>
      <c r="I4" s="18"/>
      <c r="J4" s="12"/>
      <c r="K4" s="19"/>
      <c r="L4" s="47"/>
      <c r="M4" s="20"/>
      <c r="N4" s="20"/>
    </row>
    <row r="5" spans="1:14" x14ac:dyDescent="0.25">
      <c r="A5" s="12"/>
      <c r="B5" s="21"/>
      <c r="C5" s="14"/>
      <c r="D5" s="15"/>
      <c r="E5" s="11" t="s">
        <v>75</v>
      </c>
      <c r="F5" s="17"/>
      <c r="G5" s="16"/>
      <c r="H5" s="16"/>
      <c r="I5" s="18"/>
      <c r="J5" s="12"/>
      <c r="K5" s="19"/>
      <c r="L5" s="20"/>
      <c r="M5" s="20"/>
      <c r="N5" s="20"/>
    </row>
    <row r="6" spans="1:14" x14ac:dyDescent="0.25">
      <c r="A6" s="12"/>
      <c r="B6" s="21"/>
      <c r="C6" s="14"/>
      <c r="D6" s="15"/>
      <c r="E6" s="16"/>
      <c r="F6" s="17"/>
      <c r="G6" s="16"/>
      <c r="H6" s="16"/>
      <c r="I6" s="18"/>
      <c r="J6" s="12"/>
      <c r="K6" s="19"/>
      <c r="L6" s="20"/>
      <c r="M6" s="20"/>
      <c r="N6" s="20"/>
    </row>
    <row r="7" spans="1:14" ht="51" x14ac:dyDescent="0.25">
      <c r="A7" s="23" t="s">
        <v>1</v>
      </c>
      <c r="B7" s="23" t="s">
        <v>2</v>
      </c>
      <c r="C7" s="24" t="s">
        <v>3</v>
      </c>
      <c r="D7" s="25" t="s">
        <v>383</v>
      </c>
      <c r="E7" s="26" t="s">
        <v>335</v>
      </c>
      <c r="F7" s="27" t="s">
        <v>4</v>
      </c>
      <c r="G7" s="26" t="s">
        <v>336</v>
      </c>
      <c r="H7" s="26" t="s">
        <v>378</v>
      </c>
      <c r="I7" s="28" t="s">
        <v>337</v>
      </c>
      <c r="J7" s="23" t="s">
        <v>6</v>
      </c>
      <c r="K7" s="29" t="s">
        <v>76</v>
      </c>
      <c r="L7" s="23" t="s">
        <v>7</v>
      </c>
      <c r="M7" s="23" t="s">
        <v>8</v>
      </c>
      <c r="N7" s="23" t="s">
        <v>9</v>
      </c>
    </row>
    <row r="8" spans="1:14" x14ac:dyDescent="0.25">
      <c r="A8" s="80" t="s">
        <v>55</v>
      </c>
      <c r="B8" s="48" t="s">
        <v>77</v>
      </c>
      <c r="C8" s="49" t="s">
        <v>12</v>
      </c>
      <c r="D8" s="49">
        <v>200</v>
      </c>
      <c r="E8" s="55"/>
      <c r="F8" s="69"/>
      <c r="G8" s="55">
        <f>E8+(E8*F8)</f>
        <v>0</v>
      </c>
      <c r="H8" s="55">
        <f>D8*E8</f>
        <v>0</v>
      </c>
      <c r="I8" s="70">
        <f>G8*D8</f>
        <v>0</v>
      </c>
      <c r="J8" s="73"/>
      <c r="K8" s="74"/>
      <c r="L8" s="68"/>
      <c r="M8" s="77"/>
      <c r="N8" s="35"/>
    </row>
    <row r="9" spans="1:14" ht="24.75" x14ac:dyDescent="0.25">
      <c r="A9" s="80" t="s">
        <v>53</v>
      </c>
      <c r="B9" s="48" t="s">
        <v>78</v>
      </c>
      <c r="C9" s="49" t="s">
        <v>12</v>
      </c>
      <c r="D9" s="49">
        <v>16500</v>
      </c>
      <c r="E9" s="55"/>
      <c r="F9" s="69"/>
      <c r="G9" s="55">
        <f t="shared" ref="G9:G19" si="0">E9+(E9*F9)</f>
        <v>0</v>
      </c>
      <c r="H9" s="55">
        <f t="shared" ref="H9:H19" si="1">D9*E9</f>
        <v>0</v>
      </c>
      <c r="I9" s="70">
        <f t="shared" ref="I9:I19" si="2">G9*D9</f>
        <v>0</v>
      </c>
      <c r="J9" s="73"/>
      <c r="K9" s="74"/>
      <c r="L9" s="68"/>
      <c r="M9" s="51"/>
      <c r="N9" s="35"/>
    </row>
    <row r="10" spans="1:14" ht="36.75" x14ac:dyDescent="0.25">
      <c r="A10" s="80" t="s">
        <v>50</v>
      </c>
      <c r="B10" s="48" t="s">
        <v>79</v>
      </c>
      <c r="C10" s="49" t="s">
        <v>80</v>
      </c>
      <c r="D10" s="49">
        <v>650</v>
      </c>
      <c r="E10" s="55"/>
      <c r="F10" s="69"/>
      <c r="G10" s="55">
        <f t="shared" si="0"/>
        <v>0</v>
      </c>
      <c r="H10" s="55">
        <f t="shared" si="1"/>
        <v>0</v>
      </c>
      <c r="I10" s="70">
        <f t="shared" si="2"/>
        <v>0</v>
      </c>
      <c r="J10" s="73"/>
      <c r="K10" s="74"/>
      <c r="L10" s="68"/>
      <c r="M10" s="51"/>
      <c r="N10" s="35"/>
    </row>
    <row r="11" spans="1:14" x14ac:dyDescent="0.25">
      <c r="A11" s="80" t="s">
        <v>57</v>
      </c>
      <c r="B11" s="48" t="s">
        <v>81</v>
      </c>
      <c r="C11" s="49" t="s">
        <v>12</v>
      </c>
      <c r="D11" s="49">
        <v>350</v>
      </c>
      <c r="E11" s="55"/>
      <c r="F11" s="69"/>
      <c r="G11" s="55">
        <f t="shared" si="0"/>
        <v>0</v>
      </c>
      <c r="H11" s="55">
        <f t="shared" si="1"/>
        <v>0</v>
      </c>
      <c r="I11" s="70">
        <f t="shared" si="2"/>
        <v>0</v>
      </c>
      <c r="J11" s="73"/>
      <c r="K11" s="74"/>
      <c r="L11" s="68"/>
      <c r="M11" s="51"/>
      <c r="N11" s="35"/>
    </row>
    <row r="12" spans="1:14" ht="24.75" x14ac:dyDescent="0.25">
      <c r="A12" s="80" t="s">
        <v>63</v>
      </c>
      <c r="B12" s="48" t="s">
        <v>82</v>
      </c>
      <c r="C12" s="49" t="s">
        <v>12</v>
      </c>
      <c r="D12" s="49">
        <v>50</v>
      </c>
      <c r="E12" s="55"/>
      <c r="F12" s="69"/>
      <c r="G12" s="55">
        <f t="shared" si="0"/>
        <v>0</v>
      </c>
      <c r="H12" s="55">
        <f t="shared" si="1"/>
        <v>0</v>
      </c>
      <c r="I12" s="70">
        <f t="shared" si="2"/>
        <v>0</v>
      </c>
      <c r="J12" s="73"/>
      <c r="K12" s="74"/>
      <c r="L12" s="68"/>
      <c r="M12" s="77"/>
      <c r="N12" s="35"/>
    </row>
    <row r="13" spans="1:14" x14ac:dyDescent="0.25">
      <c r="A13" s="80" t="s">
        <v>61</v>
      </c>
      <c r="B13" s="48" t="s">
        <v>83</v>
      </c>
      <c r="C13" s="49" t="s">
        <v>12</v>
      </c>
      <c r="D13" s="49">
        <v>200</v>
      </c>
      <c r="E13" s="55"/>
      <c r="F13" s="69"/>
      <c r="G13" s="55">
        <f t="shared" si="0"/>
        <v>0</v>
      </c>
      <c r="H13" s="55">
        <f t="shared" si="1"/>
        <v>0</v>
      </c>
      <c r="I13" s="70">
        <f t="shared" si="2"/>
        <v>0</v>
      </c>
      <c r="J13" s="73"/>
      <c r="K13" s="74"/>
      <c r="L13" s="68"/>
      <c r="M13" s="51"/>
      <c r="N13" s="35"/>
    </row>
    <row r="14" spans="1:14" ht="24.75" x14ac:dyDescent="0.25">
      <c r="A14" s="80" t="s">
        <v>59</v>
      </c>
      <c r="B14" s="48" t="s">
        <v>85</v>
      </c>
      <c r="C14" s="49" t="s">
        <v>12</v>
      </c>
      <c r="D14" s="49">
        <v>250</v>
      </c>
      <c r="E14" s="55"/>
      <c r="F14" s="69"/>
      <c r="G14" s="55">
        <f t="shared" si="0"/>
        <v>0</v>
      </c>
      <c r="H14" s="55">
        <f t="shared" si="1"/>
        <v>0</v>
      </c>
      <c r="I14" s="70">
        <f t="shared" si="2"/>
        <v>0</v>
      </c>
      <c r="J14" s="73"/>
      <c r="K14" s="74"/>
      <c r="L14" s="68"/>
      <c r="M14" s="51"/>
      <c r="N14" s="35"/>
    </row>
    <row r="15" spans="1:14" ht="36.75" x14ac:dyDescent="0.25">
      <c r="A15" s="80" t="s">
        <v>65</v>
      </c>
      <c r="B15" s="48" t="s">
        <v>87</v>
      </c>
      <c r="C15" s="49" t="s">
        <v>80</v>
      </c>
      <c r="D15" s="49">
        <v>450</v>
      </c>
      <c r="E15" s="55"/>
      <c r="F15" s="69"/>
      <c r="G15" s="55">
        <f t="shared" si="0"/>
        <v>0</v>
      </c>
      <c r="H15" s="55">
        <f t="shared" si="1"/>
        <v>0</v>
      </c>
      <c r="I15" s="70">
        <f t="shared" si="2"/>
        <v>0</v>
      </c>
      <c r="J15" s="73"/>
      <c r="K15" s="74"/>
      <c r="L15" s="68"/>
      <c r="M15" s="51"/>
      <c r="N15" s="35"/>
    </row>
    <row r="16" spans="1:14" ht="24.75" x14ac:dyDescent="0.25">
      <c r="A16" s="80" t="s">
        <v>71</v>
      </c>
      <c r="B16" s="52" t="s">
        <v>86</v>
      </c>
      <c r="C16" s="30" t="s">
        <v>12</v>
      </c>
      <c r="D16" s="30">
        <v>100</v>
      </c>
      <c r="E16" s="55"/>
      <c r="F16" s="69"/>
      <c r="G16" s="55">
        <f t="shared" si="0"/>
        <v>0</v>
      </c>
      <c r="H16" s="55">
        <f t="shared" si="1"/>
        <v>0</v>
      </c>
      <c r="I16" s="70">
        <f t="shared" si="2"/>
        <v>0</v>
      </c>
      <c r="J16" s="73"/>
      <c r="K16" s="74"/>
      <c r="L16" s="68"/>
      <c r="M16" s="51"/>
      <c r="N16" s="35"/>
    </row>
    <row r="17" spans="1:14" x14ac:dyDescent="0.25">
      <c r="A17" s="80" t="s">
        <v>69</v>
      </c>
      <c r="B17" s="48" t="s">
        <v>84</v>
      </c>
      <c r="C17" s="49" t="s">
        <v>12</v>
      </c>
      <c r="D17" s="49">
        <v>85</v>
      </c>
      <c r="E17" s="55"/>
      <c r="F17" s="69"/>
      <c r="G17" s="55">
        <f t="shared" si="0"/>
        <v>0</v>
      </c>
      <c r="H17" s="55">
        <f t="shared" si="1"/>
        <v>0</v>
      </c>
      <c r="I17" s="70">
        <f t="shared" si="2"/>
        <v>0</v>
      </c>
      <c r="J17" s="73"/>
      <c r="K17" s="74"/>
      <c r="L17" s="68"/>
      <c r="M17" s="51"/>
      <c r="N17" s="35"/>
    </row>
    <row r="18" spans="1:14" x14ac:dyDescent="0.25">
      <c r="A18" s="80" t="s">
        <v>67</v>
      </c>
      <c r="B18" s="48" t="s">
        <v>88</v>
      </c>
      <c r="C18" s="49" t="s">
        <v>12</v>
      </c>
      <c r="D18" s="49">
        <v>600</v>
      </c>
      <c r="E18" s="55"/>
      <c r="F18" s="69"/>
      <c r="G18" s="55">
        <f t="shared" si="0"/>
        <v>0</v>
      </c>
      <c r="H18" s="55">
        <f t="shared" si="1"/>
        <v>0</v>
      </c>
      <c r="I18" s="70">
        <f t="shared" si="2"/>
        <v>0</v>
      </c>
      <c r="J18" s="73"/>
      <c r="K18" s="74"/>
      <c r="L18" s="68"/>
      <c r="M18" s="51"/>
      <c r="N18" s="35"/>
    </row>
    <row r="19" spans="1:14" ht="24.75" x14ac:dyDescent="0.25">
      <c r="A19" s="80" t="s">
        <v>47</v>
      </c>
      <c r="B19" s="48" t="s">
        <v>89</v>
      </c>
      <c r="C19" s="49" t="s">
        <v>12</v>
      </c>
      <c r="D19" s="49">
        <v>600</v>
      </c>
      <c r="E19" s="55"/>
      <c r="F19" s="69"/>
      <c r="G19" s="55">
        <f t="shared" si="0"/>
        <v>0</v>
      </c>
      <c r="H19" s="55">
        <f t="shared" si="1"/>
        <v>0</v>
      </c>
      <c r="I19" s="70">
        <f t="shared" si="2"/>
        <v>0</v>
      </c>
      <c r="J19" s="73"/>
      <c r="K19" s="74"/>
      <c r="L19" s="68"/>
      <c r="M19" s="51"/>
      <c r="N19" s="35"/>
    </row>
    <row r="20" spans="1:14" x14ac:dyDescent="0.25">
      <c r="A20" s="50"/>
      <c r="B20" s="53"/>
      <c r="C20" s="37"/>
      <c r="D20" s="38"/>
      <c r="E20" s="39"/>
      <c r="F20" s="40"/>
      <c r="G20" s="41" t="s">
        <v>73</v>
      </c>
      <c r="H20" s="83">
        <f>SUM(H8:H19)</f>
        <v>0</v>
      </c>
      <c r="I20" s="42">
        <f>SUM(I8:I19)</f>
        <v>0</v>
      </c>
      <c r="J20" s="43"/>
      <c r="K20" s="44"/>
      <c r="L20" s="35"/>
      <c r="M20" s="35"/>
      <c r="N20" s="35"/>
    </row>
    <row r="21" spans="1:14" x14ac:dyDescent="0.25">
      <c r="A21" s="12"/>
      <c r="B21" s="21"/>
      <c r="C21" s="14"/>
      <c r="D21" s="15"/>
      <c r="E21" s="16"/>
      <c r="F21" s="17"/>
      <c r="G21" s="16"/>
      <c r="H21" s="16"/>
      <c r="I21" s="18"/>
      <c r="J21" s="12"/>
      <c r="K21" s="19"/>
      <c r="L21" s="20"/>
      <c r="M21" s="20"/>
      <c r="N21" s="20"/>
    </row>
    <row r="22" spans="1:14" x14ac:dyDescent="0.25">
      <c r="A22" s="12"/>
      <c r="B22" s="21" t="s">
        <v>343</v>
      </c>
      <c r="C22" s="14"/>
      <c r="D22" s="15"/>
      <c r="E22" s="16"/>
      <c r="F22" s="17"/>
      <c r="G22" s="16"/>
      <c r="H22" s="16"/>
      <c r="I22" s="18"/>
      <c r="J22" s="12"/>
      <c r="K22" s="19"/>
      <c r="L22" s="20"/>
      <c r="M22" s="20"/>
      <c r="N22" s="20"/>
    </row>
    <row r="23" spans="1:14" x14ac:dyDescent="0.25">
      <c r="A23" s="12"/>
      <c r="B23" s="21"/>
      <c r="C23" s="14"/>
      <c r="D23" s="15"/>
      <c r="E23" s="16"/>
      <c r="F23" s="17"/>
      <c r="G23" s="16"/>
      <c r="H23" s="16"/>
      <c r="I23" s="18"/>
      <c r="J23" s="12"/>
      <c r="K23" s="19"/>
      <c r="L23" s="20"/>
      <c r="M23" s="20"/>
      <c r="N23" s="20"/>
    </row>
    <row r="24" spans="1:14" x14ac:dyDescent="0.25">
      <c r="A24" s="12"/>
      <c r="B24" s="21" t="s">
        <v>344</v>
      </c>
      <c r="C24" s="14"/>
      <c r="D24" s="15"/>
      <c r="E24" s="16"/>
      <c r="F24" s="17"/>
      <c r="G24" s="16"/>
      <c r="H24" s="16"/>
      <c r="I24" s="18"/>
      <c r="J24" s="12"/>
      <c r="K24" s="19"/>
      <c r="L24" s="20"/>
      <c r="M24" s="20"/>
      <c r="N24" s="20"/>
    </row>
    <row r="25" spans="1:14" x14ac:dyDescent="0.25">
      <c r="A25" s="12"/>
      <c r="B25" s="21"/>
      <c r="C25" s="14"/>
      <c r="D25" s="15"/>
      <c r="E25" s="16"/>
      <c r="F25" s="17"/>
      <c r="G25" s="16"/>
      <c r="H25" s="16"/>
      <c r="I25" s="18"/>
      <c r="J25" s="12"/>
      <c r="K25" s="19"/>
      <c r="L25" s="20"/>
      <c r="M25" s="20"/>
      <c r="N25" s="20"/>
    </row>
    <row r="26" spans="1:14" x14ac:dyDescent="0.25">
      <c r="A26" s="12"/>
      <c r="B26" s="21"/>
      <c r="C26" s="14"/>
      <c r="D26" s="15"/>
      <c r="E26" s="16"/>
      <c r="F26" s="17"/>
      <c r="G26" s="16"/>
      <c r="H26" s="16"/>
      <c r="I26" s="18"/>
      <c r="J26" s="12"/>
      <c r="K26" s="19"/>
      <c r="L26" s="20"/>
      <c r="M26" s="20"/>
      <c r="N26" s="20"/>
    </row>
    <row r="27" spans="1:14" x14ac:dyDescent="0.25">
      <c r="A27" s="12"/>
      <c r="B27" s="21" t="s">
        <v>345</v>
      </c>
      <c r="C27" s="14"/>
      <c r="D27" s="15"/>
      <c r="E27" s="16"/>
      <c r="F27" s="17"/>
      <c r="G27" s="16" t="s">
        <v>74</v>
      </c>
      <c r="H27" s="16"/>
      <c r="I27" s="18"/>
      <c r="J27" s="12"/>
      <c r="K27" s="19"/>
      <c r="L27" s="20" t="s">
        <v>350</v>
      </c>
      <c r="M27" s="20"/>
      <c r="N27" s="20"/>
    </row>
    <row r="28" spans="1:14" x14ac:dyDescent="0.25">
      <c r="A28" s="45"/>
      <c r="B28" s="45"/>
      <c r="C28" s="45"/>
      <c r="D28" s="45"/>
      <c r="E28" s="64"/>
      <c r="F28" s="45"/>
      <c r="G28" s="64"/>
      <c r="H28" s="64"/>
      <c r="I28" s="66"/>
      <c r="J28" s="45"/>
      <c r="K28" s="64"/>
      <c r="L28" s="62"/>
      <c r="M28" s="62"/>
      <c r="N28" s="62"/>
    </row>
  </sheetData>
  <sortState xmlns:xlrd2="http://schemas.microsoft.com/office/spreadsheetml/2017/richdata2" ref="A8:N19">
    <sortCondition ref="B8:B19"/>
  </sortState>
  <phoneticPr fontId="3" type="noConversion"/>
  <printOptions horizontalCentered="1"/>
  <pageMargins left="0.25" right="0.25" top="0.75" bottom="0.75" header="0.3" footer="0.3"/>
  <pageSetup paperSize="9" scale="56" fitToHeight="0" orientation="landscape" cellComments="atEnd"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ACBBF-671D-49E7-B899-ADA99012C47C}">
  <sheetPr>
    <pageSetUpPr fitToPage="1"/>
  </sheetPr>
  <dimension ref="A1:R53"/>
  <sheetViews>
    <sheetView workbookViewId="0">
      <selection activeCell="E13" sqref="E13"/>
    </sheetView>
  </sheetViews>
  <sheetFormatPr defaultRowHeight="15" x14ac:dyDescent="0.25"/>
  <cols>
    <col min="1" max="1" width="4.5703125" customWidth="1"/>
    <col min="2" max="2" width="80.7109375" customWidth="1"/>
    <col min="3" max="3" width="4.28515625" customWidth="1"/>
    <col min="4" max="4" width="8.85546875" customWidth="1"/>
    <col min="5" max="5" width="14.140625" style="65" customWidth="1"/>
    <col min="6" max="6" width="6.85546875" customWidth="1"/>
    <col min="7" max="8" width="13.140625" style="65" customWidth="1"/>
    <col min="9" max="9" width="12" style="67" customWidth="1"/>
    <col min="10" max="10" width="9.42578125" customWidth="1"/>
    <col min="11" max="11" width="14.28515625" style="65" customWidth="1"/>
    <col min="12" max="12" width="40.7109375" style="63" customWidth="1"/>
    <col min="13" max="13" width="20" style="63" customWidth="1"/>
    <col min="14" max="14" width="29.5703125" style="63" customWidth="1"/>
    <col min="15" max="15" width="9.5703125" style="63" bestFit="1" customWidth="1"/>
    <col min="16" max="18" width="9.140625" style="63"/>
  </cols>
  <sheetData>
    <row r="1" spans="1:18" s="45" customFormat="1" ht="14.25" x14ac:dyDescent="0.2">
      <c r="A1" s="12"/>
      <c r="B1" s="21"/>
      <c r="C1" s="46"/>
      <c r="D1" s="15"/>
      <c r="E1" s="16"/>
      <c r="F1" s="17"/>
      <c r="G1" s="16"/>
      <c r="H1" s="16"/>
      <c r="I1" s="18"/>
      <c r="J1" s="12"/>
      <c r="K1" s="19"/>
      <c r="L1" s="20"/>
      <c r="M1" s="20"/>
      <c r="N1" s="20"/>
      <c r="O1" s="62"/>
      <c r="P1" s="62"/>
      <c r="Q1" s="62"/>
      <c r="R1" s="62"/>
    </row>
    <row r="2" spans="1:18" s="45" customFormat="1" ht="14.25" x14ac:dyDescent="0.2">
      <c r="A2" s="12"/>
      <c r="B2" s="85" t="s">
        <v>334</v>
      </c>
      <c r="C2" s="46"/>
      <c r="D2" s="15"/>
      <c r="E2" s="16"/>
      <c r="F2" s="17"/>
      <c r="G2" s="16"/>
      <c r="H2" s="16"/>
      <c r="I2" s="18"/>
      <c r="J2" s="12"/>
      <c r="K2" s="19"/>
      <c r="L2" s="20"/>
      <c r="M2" s="20"/>
      <c r="N2" s="20"/>
      <c r="O2" s="62"/>
      <c r="P2" s="62"/>
      <c r="Q2" s="62"/>
      <c r="R2" s="62"/>
    </row>
    <row r="3" spans="1:18" s="45" customFormat="1" ht="14.25" x14ac:dyDescent="0.2">
      <c r="A3" s="12"/>
      <c r="B3" s="86" t="s">
        <v>347</v>
      </c>
      <c r="C3" s="46"/>
      <c r="D3" s="15"/>
      <c r="E3" s="16"/>
      <c r="F3" s="17"/>
      <c r="G3" s="16"/>
      <c r="H3" s="16"/>
      <c r="I3" s="18"/>
      <c r="J3" s="12"/>
      <c r="K3" s="19"/>
      <c r="L3" s="20"/>
      <c r="M3" s="20"/>
      <c r="N3" s="20"/>
      <c r="O3" s="62"/>
      <c r="P3" s="62"/>
      <c r="Q3" s="62"/>
      <c r="R3" s="62"/>
    </row>
    <row r="4" spans="1:18" s="45" customFormat="1" ht="14.25" x14ac:dyDescent="0.2">
      <c r="A4" s="12"/>
      <c r="B4" s="87" t="s">
        <v>348</v>
      </c>
      <c r="C4" s="46"/>
      <c r="D4" s="15"/>
      <c r="E4" s="16"/>
      <c r="F4" s="17"/>
      <c r="G4" s="16"/>
      <c r="H4" s="16"/>
      <c r="I4" s="18"/>
      <c r="J4" s="12"/>
      <c r="K4" s="19"/>
      <c r="L4" s="20"/>
      <c r="M4" s="20"/>
      <c r="N4" s="20"/>
      <c r="O4" s="62"/>
      <c r="P4" s="62"/>
      <c r="Q4" s="62"/>
      <c r="R4" s="62"/>
    </row>
    <row r="5" spans="1:18" s="45" customFormat="1" ht="14.25" x14ac:dyDescent="0.2">
      <c r="E5" s="64"/>
      <c r="G5" s="64"/>
      <c r="H5" s="64"/>
      <c r="I5" s="66"/>
      <c r="K5" s="64"/>
      <c r="L5" s="62"/>
      <c r="M5" s="62"/>
      <c r="N5" s="62"/>
      <c r="O5" s="62"/>
      <c r="P5" s="62"/>
      <c r="Q5" s="62"/>
      <c r="R5" s="62"/>
    </row>
    <row r="9" spans="1:18" x14ac:dyDescent="0.25">
      <c r="A9" s="12"/>
      <c r="B9" s="21"/>
      <c r="C9" s="14"/>
      <c r="D9" s="15"/>
      <c r="E9" s="16"/>
      <c r="F9" s="10" t="s">
        <v>0</v>
      </c>
      <c r="G9" s="16"/>
      <c r="H9" s="16"/>
      <c r="I9" s="18"/>
      <c r="J9" s="12"/>
      <c r="K9" s="19"/>
      <c r="L9" s="20"/>
      <c r="M9" s="20"/>
      <c r="N9" s="20"/>
    </row>
    <row r="10" spans="1:18" x14ac:dyDescent="0.25">
      <c r="A10" s="12"/>
      <c r="B10" s="21"/>
      <c r="C10" s="14"/>
      <c r="D10" s="15"/>
      <c r="E10" s="16"/>
      <c r="F10" s="17"/>
      <c r="G10" s="16"/>
      <c r="H10" s="16"/>
      <c r="I10" s="18"/>
      <c r="J10" s="12"/>
      <c r="K10" s="19"/>
      <c r="L10" s="20"/>
      <c r="M10" s="20"/>
      <c r="N10" s="20"/>
    </row>
    <row r="11" spans="1:18" x14ac:dyDescent="0.25">
      <c r="A11" s="12"/>
      <c r="B11" s="13"/>
      <c r="C11" s="14"/>
      <c r="D11" s="15"/>
      <c r="E11" s="16"/>
      <c r="F11" s="17"/>
      <c r="G11" s="16"/>
      <c r="H11" s="16"/>
      <c r="I11" s="18"/>
      <c r="J11" s="12"/>
      <c r="K11" s="19"/>
      <c r="L11" s="20"/>
      <c r="M11" s="20"/>
      <c r="N11" s="20"/>
    </row>
    <row r="12" spans="1:18" ht="51" x14ac:dyDescent="0.25">
      <c r="A12" s="24" t="s">
        <v>1</v>
      </c>
      <c r="B12" s="24" t="s">
        <v>2</v>
      </c>
      <c r="C12" s="24" t="s">
        <v>3</v>
      </c>
      <c r="D12" s="25" t="s">
        <v>383</v>
      </c>
      <c r="E12" s="26" t="s">
        <v>335</v>
      </c>
      <c r="F12" s="27" t="s">
        <v>4</v>
      </c>
      <c r="G12" s="26" t="s">
        <v>336</v>
      </c>
      <c r="H12" s="28" t="s">
        <v>378</v>
      </c>
      <c r="I12" s="28" t="s">
        <v>337</v>
      </c>
      <c r="J12" s="24" t="s">
        <v>6</v>
      </c>
      <c r="K12" s="29" t="s">
        <v>76</v>
      </c>
      <c r="L12" s="24" t="s">
        <v>7</v>
      </c>
      <c r="M12" s="24" t="s">
        <v>8</v>
      </c>
      <c r="N12" s="24" t="s">
        <v>9</v>
      </c>
      <c r="O12" s="28" t="s">
        <v>378</v>
      </c>
    </row>
    <row r="13" spans="1:18" ht="84" x14ac:dyDescent="0.25">
      <c r="A13" s="84" t="s">
        <v>55</v>
      </c>
      <c r="B13" s="31" t="s">
        <v>11</v>
      </c>
      <c r="C13" s="32" t="s">
        <v>12</v>
      </c>
      <c r="D13" s="33">
        <v>100</v>
      </c>
      <c r="E13" s="55"/>
      <c r="F13" s="69"/>
      <c r="G13" s="55">
        <f t="shared" ref="G13:G44" si="0">E13+(E13*F13)</f>
        <v>0</v>
      </c>
      <c r="H13" s="55">
        <f>D13*E13</f>
        <v>0</v>
      </c>
      <c r="I13" s="70">
        <f t="shared" ref="I13:I44" si="1">G13*D13</f>
        <v>0</v>
      </c>
      <c r="J13" s="75"/>
      <c r="K13" s="76"/>
      <c r="L13" s="34"/>
      <c r="M13" s="34"/>
      <c r="N13" s="34"/>
      <c r="O13" s="78">
        <f>D13*E13</f>
        <v>0</v>
      </c>
    </row>
    <row r="14" spans="1:18" ht="24" x14ac:dyDescent="0.25">
      <c r="A14" s="84" t="s">
        <v>53</v>
      </c>
      <c r="B14" s="31" t="s">
        <v>14</v>
      </c>
      <c r="C14" s="32" t="s">
        <v>12</v>
      </c>
      <c r="D14" s="33">
        <v>3500</v>
      </c>
      <c r="E14" s="55"/>
      <c r="F14" s="69"/>
      <c r="G14" s="55">
        <f t="shared" si="0"/>
        <v>0</v>
      </c>
      <c r="H14" s="55">
        <f t="shared" ref="H14:H44" si="2">D14*E14</f>
        <v>0</v>
      </c>
      <c r="I14" s="70">
        <f t="shared" si="1"/>
        <v>0</v>
      </c>
      <c r="J14" s="75"/>
      <c r="K14" s="76"/>
      <c r="L14" s="34"/>
      <c r="M14" s="34"/>
      <c r="N14" s="34"/>
      <c r="O14" s="78">
        <f t="shared" ref="O14:O44" si="3">D14*E14</f>
        <v>0</v>
      </c>
    </row>
    <row r="15" spans="1:18" ht="36" x14ac:dyDescent="0.25">
      <c r="A15" s="84" t="s">
        <v>50</v>
      </c>
      <c r="B15" s="31" t="s">
        <v>26</v>
      </c>
      <c r="C15" s="32" t="s">
        <v>12</v>
      </c>
      <c r="D15" s="33">
        <v>10</v>
      </c>
      <c r="E15" s="55"/>
      <c r="F15" s="69"/>
      <c r="G15" s="55">
        <f t="shared" si="0"/>
        <v>0</v>
      </c>
      <c r="H15" s="55">
        <f t="shared" si="2"/>
        <v>0</v>
      </c>
      <c r="I15" s="70">
        <f t="shared" si="1"/>
        <v>0</v>
      </c>
      <c r="J15" s="75"/>
      <c r="K15" s="76"/>
      <c r="L15" s="34"/>
      <c r="M15" s="34"/>
      <c r="N15" s="34"/>
      <c r="O15" s="78">
        <f t="shared" si="3"/>
        <v>0</v>
      </c>
    </row>
    <row r="16" spans="1:18" ht="36" x14ac:dyDescent="0.25">
      <c r="A16" s="84" t="s">
        <v>57</v>
      </c>
      <c r="B16" s="31" t="s">
        <v>28</v>
      </c>
      <c r="C16" s="32" t="s">
        <v>12</v>
      </c>
      <c r="D16" s="33">
        <v>10</v>
      </c>
      <c r="E16" s="55"/>
      <c r="F16" s="69"/>
      <c r="G16" s="55">
        <f t="shared" si="0"/>
        <v>0</v>
      </c>
      <c r="H16" s="55">
        <f t="shared" si="2"/>
        <v>0</v>
      </c>
      <c r="I16" s="70">
        <f t="shared" si="1"/>
        <v>0</v>
      </c>
      <c r="J16" s="75"/>
      <c r="K16" s="76"/>
      <c r="L16" s="34"/>
      <c r="M16" s="34"/>
      <c r="N16" s="34"/>
      <c r="O16" s="78">
        <f t="shared" si="3"/>
        <v>0</v>
      </c>
    </row>
    <row r="17" spans="1:18" ht="36" x14ac:dyDescent="0.25">
      <c r="A17" s="84" t="s">
        <v>63</v>
      </c>
      <c r="B17" s="31" t="s">
        <v>30</v>
      </c>
      <c r="C17" s="32" t="s">
        <v>12</v>
      </c>
      <c r="D17" s="33">
        <v>10</v>
      </c>
      <c r="E17" s="55"/>
      <c r="F17" s="69"/>
      <c r="G17" s="55">
        <f t="shared" si="0"/>
        <v>0</v>
      </c>
      <c r="H17" s="55">
        <f t="shared" si="2"/>
        <v>0</v>
      </c>
      <c r="I17" s="70">
        <f t="shared" si="1"/>
        <v>0</v>
      </c>
      <c r="J17" s="75"/>
      <c r="K17" s="76"/>
      <c r="L17" s="34"/>
      <c r="M17" s="34"/>
      <c r="N17" s="34"/>
      <c r="O17" s="78">
        <f t="shared" si="3"/>
        <v>0</v>
      </c>
    </row>
    <row r="18" spans="1:18" ht="36" x14ac:dyDescent="0.25">
      <c r="A18" s="84" t="s">
        <v>61</v>
      </c>
      <c r="B18" s="31" t="s">
        <v>32</v>
      </c>
      <c r="C18" s="32" t="s">
        <v>12</v>
      </c>
      <c r="D18" s="33">
        <v>10</v>
      </c>
      <c r="E18" s="55"/>
      <c r="F18" s="69"/>
      <c r="G18" s="55">
        <f t="shared" si="0"/>
        <v>0</v>
      </c>
      <c r="H18" s="55">
        <f t="shared" si="2"/>
        <v>0</v>
      </c>
      <c r="I18" s="70">
        <f t="shared" si="1"/>
        <v>0</v>
      </c>
      <c r="J18" s="75"/>
      <c r="K18" s="76"/>
      <c r="L18" s="34"/>
      <c r="M18" s="34"/>
      <c r="N18" s="34"/>
      <c r="O18" s="78">
        <f t="shared" si="3"/>
        <v>0</v>
      </c>
    </row>
    <row r="19" spans="1:18" s="45" customFormat="1" ht="36.75" x14ac:dyDescent="0.25">
      <c r="A19" s="84" t="s">
        <v>59</v>
      </c>
      <c r="B19" s="81" t="s">
        <v>193</v>
      </c>
      <c r="C19" s="32" t="s">
        <v>12</v>
      </c>
      <c r="D19" s="54">
        <v>40</v>
      </c>
      <c r="E19" s="55"/>
      <c r="F19" s="69"/>
      <c r="G19" s="55">
        <f>E19+(E19*F19)</f>
        <v>0</v>
      </c>
      <c r="H19" s="55">
        <f t="shared" si="2"/>
        <v>0</v>
      </c>
      <c r="I19" s="70">
        <f>G19*D19</f>
        <v>0</v>
      </c>
      <c r="J19" s="71"/>
      <c r="K19" s="55"/>
      <c r="L19" s="30"/>
      <c r="M19" s="30"/>
      <c r="N19" s="30"/>
      <c r="O19" s="78">
        <f t="shared" si="3"/>
        <v>0</v>
      </c>
      <c r="P19" s="62"/>
      <c r="Q19" s="62"/>
      <c r="R19" s="62"/>
    </row>
    <row r="20" spans="1:18" s="45" customFormat="1" ht="24.75" x14ac:dyDescent="0.25">
      <c r="A20" s="84" t="s">
        <v>65</v>
      </c>
      <c r="B20" s="81" t="s">
        <v>195</v>
      </c>
      <c r="C20" s="32" t="s">
        <v>12</v>
      </c>
      <c r="D20" s="54">
        <v>70</v>
      </c>
      <c r="E20" s="55"/>
      <c r="F20" s="69"/>
      <c r="G20" s="55">
        <f>E20+(E20*F20)</f>
        <v>0</v>
      </c>
      <c r="H20" s="55">
        <f t="shared" si="2"/>
        <v>0</v>
      </c>
      <c r="I20" s="70">
        <f>G20*D20</f>
        <v>0</v>
      </c>
      <c r="J20" s="71"/>
      <c r="K20" s="55"/>
      <c r="L20" s="30"/>
      <c r="M20" s="30"/>
      <c r="N20" s="30"/>
      <c r="O20" s="78">
        <f t="shared" si="3"/>
        <v>0</v>
      </c>
      <c r="P20" s="62"/>
      <c r="Q20" s="62"/>
      <c r="R20" s="62"/>
    </row>
    <row r="21" spans="1:18" ht="48" x14ac:dyDescent="0.25">
      <c r="A21" s="84" t="s">
        <v>71</v>
      </c>
      <c r="B21" s="31" t="s">
        <v>34</v>
      </c>
      <c r="C21" s="32" t="s">
        <v>12</v>
      </c>
      <c r="D21" s="33">
        <v>100</v>
      </c>
      <c r="E21" s="55"/>
      <c r="F21" s="69"/>
      <c r="G21" s="55">
        <f t="shared" si="0"/>
        <v>0</v>
      </c>
      <c r="H21" s="55">
        <f t="shared" si="2"/>
        <v>0</v>
      </c>
      <c r="I21" s="70">
        <f t="shared" si="1"/>
        <v>0</v>
      </c>
      <c r="J21" s="75"/>
      <c r="K21" s="76"/>
      <c r="L21" s="34"/>
      <c r="M21" s="34"/>
      <c r="N21" s="34"/>
      <c r="O21" s="78">
        <f t="shared" si="3"/>
        <v>0</v>
      </c>
    </row>
    <row r="22" spans="1:18" ht="60" x14ac:dyDescent="0.25">
      <c r="A22" s="84" t="s">
        <v>69</v>
      </c>
      <c r="B22" s="31" t="s">
        <v>36</v>
      </c>
      <c r="C22" s="32" t="s">
        <v>12</v>
      </c>
      <c r="D22" s="33">
        <v>10000</v>
      </c>
      <c r="E22" s="55"/>
      <c r="F22" s="69"/>
      <c r="G22" s="55">
        <f t="shared" si="0"/>
        <v>0</v>
      </c>
      <c r="H22" s="55">
        <f t="shared" si="2"/>
        <v>0</v>
      </c>
      <c r="I22" s="70">
        <f t="shared" si="1"/>
        <v>0</v>
      </c>
      <c r="J22" s="75"/>
      <c r="K22" s="76"/>
      <c r="L22" s="34"/>
      <c r="M22" s="34"/>
      <c r="N22" s="34"/>
      <c r="O22" s="78">
        <f t="shared" si="3"/>
        <v>0</v>
      </c>
    </row>
    <row r="23" spans="1:18" ht="24" x14ac:dyDescent="0.25">
      <c r="A23" s="84" t="s">
        <v>67</v>
      </c>
      <c r="B23" s="31" t="s">
        <v>38</v>
      </c>
      <c r="C23" s="32" t="s">
        <v>12</v>
      </c>
      <c r="D23" s="33">
        <v>100</v>
      </c>
      <c r="E23" s="55"/>
      <c r="F23" s="69"/>
      <c r="G23" s="55">
        <f t="shared" si="0"/>
        <v>0</v>
      </c>
      <c r="H23" s="55">
        <f t="shared" si="2"/>
        <v>0</v>
      </c>
      <c r="I23" s="70">
        <f t="shared" si="1"/>
        <v>0</v>
      </c>
      <c r="J23" s="75"/>
      <c r="K23" s="76"/>
      <c r="L23" s="34"/>
      <c r="M23" s="34"/>
      <c r="N23" s="34"/>
      <c r="O23" s="78">
        <f t="shared" si="3"/>
        <v>0</v>
      </c>
    </row>
    <row r="24" spans="1:18" ht="60" x14ac:dyDescent="0.25">
      <c r="A24" s="84" t="s">
        <v>47</v>
      </c>
      <c r="B24" s="31" t="s">
        <v>40</v>
      </c>
      <c r="C24" s="32" t="s">
        <v>12</v>
      </c>
      <c r="D24" s="33">
        <v>100</v>
      </c>
      <c r="E24" s="55"/>
      <c r="F24" s="69"/>
      <c r="G24" s="55">
        <f t="shared" si="0"/>
        <v>0</v>
      </c>
      <c r="H24" s="55">
        <f t="shared" si="2"/>
        <v>0</v>
      </c>
      <c r="I24" s="70">
        <f t="shared" si="1"/>
        <v>0</v>
      </c>
      <c r="J24" s="75"/>
      <c r="K24" s="76"/>
      <c r="L24" s="34"/>
      <c r="M24" s="34"/>
      <c r="N24" s="34"/>
      <c r="O24" s="78">
        <f t="shared" si="3"/>
        <v>0</v>
      </c>
    </row>
    <row r="25" spans="1:18" ht="36" x14ac:dyDescent="0.25">
      <c r="A25" s="84" t="s">
        <v>29</v>
      </c>
      <c r="B25" s="31" t="s">
        <v>46</v>
      </c>
      <c r="C25" s="32" t="s">
        <v>12</v>
      </c>
      <c r="D25" s="33">
        <v>200</v>
      </c>
      <c r="E25" s="55"/>
      <c r="F25" s="69"/>
      <c r="G25" s="55">
        <f t="shared" si="0"/>
        <v>0</v>
      </c>
      <c r="H25" s="55">
        <f t="shared" si="2"/>
        <v>0</v>
      </c>
      <c r="I25" s="70">
        <f t="shared" si="1"/>
        <v>0</v>
      </c>
      <c r="J25" s="75"/>
      <c r="K25" s="76"/>
      <c r="L25" s="34"/>
      <c r="M25" s="34"/>
      <c r="N25" s="34"/>
      <c r="O25" s="78">
        <f t="shared" si="3"/>
        <v>0</v>
      </c>
    </row>
    <row r="26" spans="1:18" ht="24" x14ac:dyDescent="0.25">
      <c r="A26" s="84" t="s">
        <v>27</v>
      </c>
      <c r="B26" s="31" t="s">
        <v>42</v>
      </c>
      <c r="C26" s="32" t="s">
        <v>12</v>
      </c>
      <c r="D26" s="33">
        <v>1000</v>
      </c>
      <c r="E26" s="55"/>
      <c r="F26" s="69"/>
      <c r="G26" s="55">
        <f t="shared" si="0"/>
        <v>0</v>
      </c>
      <c r="H26" s="55">
        <f t="shared" si="2"/>
        <v>0</v>
      </c>
      <c r="I26" s="70">
        <f t="shared" si="1"/>
        <v>0</v>
      </c>
      <c r="J26" s="75"/>
      <c r="K26" s="76"/>
      <c r="L26" s="34"/>
      <c r="M26" s="34"/>
      <c r="N26" s="34"/>
      <c r="O26" s="78">
        <f t="shared" si="3"/>
        <v>0</v>
      </c>
    </row>
    <row r="27" spans="1:18" ht="24" x14ac:dyDescent="0.25">
      <c r="A27" s="84" t="s">
        <v>25</v>
      </c>
      <c r="B27" s="31" t="s">
        <v>44</v>
      </c>
      <c r="C27" s="32" t="s">
        <v>12</v>
      </c>
      <c r="D27" s="33">
        <v>22000</v>
      </c>
      <c r="E27" s="55"/>
      <c r="F27" s="69"/>
      <c r="G27" s="55">
        <f t="shared" si="0"/>
        <v>0</v>
      </c>
      <c r="H27" s="55">
        <f t="shared" si="2"/>
        <v>0</v>
      </c>
      <c r="I27" s="70">
        <f t="shared" si="1"/>
        <v>0</v>
      </c>
      <c r="J27" s="75"/>
      <c r="K27" s="76"/>
      <c r="L27" s="34"/>
      <c r="M27" s="34"/>
      <c r="N27" s="34"/>
      <c r="O27" s="78">
        <f t="shared" si="3"/>
        <v>0</v>
      </c>
    </row>
    <row r="28" spans="1:18" ht="120" x14ac:dyDescent="0.25">
      <c r="A28" s="84" t="s">
        <v>31</v>
      </c>
      <c r="B28" s="31" t="s">
        <v>60</v>
      </c>
      <c r="C28" s="32" t="s">
        <v>52</v>
      </c>
      <c r="D28" s="33">
        <v>50</v>
      </c>
      <c r="E28" s="55"/>
      <c r="F28" s="69"/>
      <c r="G28" s="55">
        <f t="shared" si="0"/>
        <v>0</v>
      </c>
      <c r="H28" s="55">
        <f t="shared" si="2"/>
        <v>0</v>
      </c>
      <c r="I28" s="70">
        <f t="shared" si="1"/>
        <v>0</v>
      </c>
      <c r="J28" s="75"/>
      <c r="K28" s="76"/>
      <c r="L28" s="34"/>
      <c r="M28" s="34"/>
      <c r="N28" s="34"/>
      <c r="O28" s="78">
        <f t="shared" si="3"/>
        <v>0</v>
      </c>
    </row>
    <row r="29" spans="1:18" ht="120" x14ac:dyDescent="0.25">
      <c r="A29" s="84" t="s">
        <v>19</v>
      </c>
      <c r="B29" s="31" t="s">
        <v>62</v>
      </c>
      <c r="C29" s="32" t="s">
        <v>52</v>
      </c>
      <c r="D29" s="33">
        <v>10</v>
      </c>
      <c r="E29" s="55"/>
      <c r="F29" s="69"/>
      <c r="G29" s="55">
        <f t="shared" si="0"/>
        <v>0</v>
      </c>
      <c r="H29" s="55">
        <f t="shared" si="2"/>
        <v>0</v>
      </c>
      <c r="I29" s="70">
        <f t="shared" si="1"/>
        <v>0</v>
      </c>
      <c r="J29" s="75"/>
      <c r="K29" s="76"/>
      <c r="L29" s="34"/>
      <c r="M29" s="34"/>
      <c r="N29" s="34"/>
      <c r="O29" s="78">
        <f t="shared" si="3"/>
        <v>0</v>
      </c>
    </row>
    <row r="30" spans="1:18" ht="120" x14ac:dyDescent="0.25">
      <c r="A30" s="84" t="s">
        <v>17</v>
      </c>
      <c r="B30" s="31" t="s">
        <v>64</v>
      </c>
      <c r="C30" s="32" t="s">
        <v>52</v>
      </c>
      <c r="D30" s="33">
        <v>20</v>
      </c>
      <c r="E30" s="55"/>
      <c r="F30" s="69"/>
      <c r="G30" s="55">
        <f t="shared" si="0"/>
        <v>0</v>
      </c>
      <c r="H30" s="55">
        <f t="shared" si="2"/>
        <v>0</v>
      </c>
      <c r="I30" s="70">
        <f t="shared" si="1"/>
        <v>0</v>
      </c>
      <c r="J30" s="75"/>
      <c r="K30" s="76"/>
      <c r="L30" s="34"/>
      <c r="M30" s="34"/>
      <c r="N30" s="34"/>
      <c r="O30" s="78">
        <f t="shared" si="3"/>
        <v>0</v>
      </c>
    </row>
    <row r="31" spans="1:18" ht="120" x14ac:dyDescent="0.25">
      <c r="A31" s="84" t="s">
        <v>15</v>
      </c>
      <c r="B31" s="31" t="s">
        <v>66</v>
      </c>
      <c r="C31" s="32" t="s">
        <v>52</v>
      </c>
      <c r="D31" s="33">
        <v>5</v>
      </c>
      <c r="E31" s="55"/>
      <c r="F31" s="69"/>
      <c r="G31" s="55">
        <f t="shared" si="0"/>
        <v>0</v>
      </c>
      <c r="H31" s="55">
        <f t="shared" si="2"/>
        <v>0</v>
      </c>
      <c r="I31" s="70">
        <f t="shared" si="1"/>
        <v>0</v>
      </c>
      <c r="J31" s="75"/>
      <c r="K31" s="76"/>
      <c r="L31" s="34"/>
      <c r="M31" s="34"/>
      <c r="N31" s="34"/>
      <c r="O31" s="78">
        <f t="shared" si="3"/>
        <v>0</v>
      </c>
    </row>
    <row r="32" spans="1:18" ht="36" x14ac:dyDescent="0.25">
      <c r="A32" s="84" t="s">
        <v>21</v>
      </c>
      <c r="B32" s="31" t="s">
        <v>48</v>
      </c>
      <c r="C32" s="32" t="s">
        <v>49</v>
      </c>
      <c r="D32" s="33">
        <v>100</v>
      </c>
      <c r="E32" s="55"/>
      <c r="F32" s="69"/>
      <c r="G32" s="55">
        <f t="shared" si="0"/>
        <v>0</v>
      </c>
      <c r="H32" s="55">
        <f t="shared" si="2"/>
        <v>0</v>
      </c>
      <c r="I32" s="70">
        <f t="shared" si="1"/>
        <v>0</v>
      </c>
      <c r="J32" s="75"/>
      <c r="K32" s="76"/>
      <c r="L32" s="34"/>
      <c r="M32" s="34"/>
      <c r="N32" s="34"/>
      <c r="O32" s="78">
        <f t="shared" si="3"/>
        <v>0</v>
      </c>
    </row>
    <row r="33" spans="1:18" ht="60" x14ac:dyDescent="0.25">
      <c r="A33" s="84" t="s">
        <v>23</v>
      </c>
      <c r="B33" s="31" t="s">
        <v>51</v>
      </c>
      <c r="C33" s="32" t="s">
        <v>52</v>
      </c>
      <c r="D33" s="33">
        <v>2900</v>
      </c>
      <c r="E33" s="55"/>
      <c r="F33" s="69"/>
      <c r="G33" s="55">
        <f t="shared" si="0"/>
        <v>0</v>
      </c>
      <c r="H33" s="55">
        <f t="shared" si="2"/>
        <v>0</v>
      </c>
      <c r="I33" s="70">
        <f t="shared" si="1"/>
        <v>0</v>
      </c>
      <c r="J33" s="75"/>
      <c r="K33" s="76"/>
      <c r="L33" s="34"/>
      <c r="M33" s="34"/>
      <c r="N33" s="34"/>
      <c r="O33" s="78">
        <f t="shared" si="3"/>
        <v>0</v>
      </c>
    </row>
    <row r="34" spans="1:18" ht="60" x14ac:dyDescent="0.25">
      <c r="A34" s="84" t="s">
        <v>33</v>
      </c>
      <c r="B34" s="31" t="s">
        <v>54</v>
      </c>
      <c r="C34" s="32" t="s">
        <v>52</v>
      </c>
      <c r="D34" s="33">
        <v>6600</v>
      </c>
      <c r="E34" s="55"/>
      <c r="F34" s="69"/>
      <c r="G34" s="55">
        <f t="shared" si="0"/>
        <v>0</v>
      </c>
      <c r="H34" s="55">
        <f t="shared" si="2"/>
        <v>0</v>
      </c>
      <c r="I34" s="70">
        <f t="shared" si="1"/>
        <v>0</v>
      </c>
      <c r="J34" s="75"/>
      <c r="K34" s="76"/>
      <c r="L34" s="34"/>
      <c r="M34" s="34"/>
      <c r="N34" s="34"/>
      <c r="O34" s="78">
        <f t="shared" si="3"/>
        <v>0</v>
      </c>
    </row>
    <row r="35" spans="1:18" ht="60" x14ac:dyDescent="0.25">
      <c r="A35" s="84" t="s">
        <v>45</v>
      </c>
      <c r="B35" s="31" t="s">
        <v>56</v>
      </c>
      <c r="C35" s="32" t="s">
        <v>52</v>
      </c>
      <c r="D35" s="33">
        <v>940</v>
      </c>
      <c r="E35" s="55"/>
      <c r="F35" s="69"/>
      <c r="G35" s="55">
        <f t="shared" si="0"/>
        <v>0</v>
      </c>
      <c r="H35" s="55">
        <f t="shared" si="2"/>
        <v>0</v>
      </c>
      <c r="I35" s="70">
        <f t="shared" si="1"/>
        <v>0</v>
      </c>
      <c r="J35" s="75"/>
      <c r="K35" s="76"/>
      <c r="L35" s="34"/>
      <c r="M35" s="34"/>
      <c r="N35" s="34"/>
      <c r="O35" s="78">
        <f t="shared" si="3"/>
        <v>0</v>
      </c>
    </row>
    <row r="36" spans="1:18" ht="60" x14ac:dyDescent="0.25">
      <c r="A36" s="84" t="s">
        <v>37</v>
      </c>
      <c r="B36" s="31" t="s">
        <v>58</v>
      </c>
      <c r="C36" s="32" t="s">
        <v>52</v>
      </c>
      <c r="D36" s="33">
        <v>30</v>
      </c>
      <c r="E36" s="55"/>
      <c r="F36" s="69"/>
      <c r="G36" s="55">
        <f t="shared" si="0"/>
        <v>0</v>
      </c>
      <c r="H36" s="55">
        <f t="shared" si="2"/>
        <v>0</v>
      </c>
      <c r="I36" s="70">
        <f t="shared" si="1"/>
        <v>0</v>
      </c>
      <c r="J36" s="75"/>
      <c r="K36" s="76"/>
      <c r="L36" s="34"/>
      <c r="M36" s="34"/>
      <c r="N36" s="34"/>
      <c r="O36" s="78">
        <f t="shared" si="3"/>
        <v>0</v>
      </c>
    </row>
    <row r="37" spans="1:18" ht="60" x14ac:dyDescent="0.25">
      <c r="A37" s="84" t="s">
        <v>39</v>
      </c>
      <c r="B37" s="31" t="s">
        <v>68</v>
      </c>
      <c r="C37" s="32" t="s">
        <v>52</v>
      </c>
      <c r="D37" s="33">
        <v>20</v>
      </c>
      <c r="E37" s="55"/>
      <c r="F37" s="69"/>
      <c r="G37" s="55">
        <f t="shared" si="0"/>
        <v>0</v>
      </c>
      <c r="H37" s="55">
        <f t="shared" si="2"/>
        <v>0</v>
      </c>
      <c r="I37" s="70">
        <f t="shared" si="1"/>
        <v>0</v>
      </c>
      <c r="J37" s="75"/>
      <c r="K37" s="76"/>
      <c r="L37" s="34"/>
      <c r="M37" s="34"/>
      <c r="N37" s="34"/>
      <c r="O37" s="78">
        <f t="shared" si="3"/>
        <v>0</v>
      </c>
    </row>
    <row r="38" spans="1:18" ht="60" x14ac:dyDescent="0.25">
      <c r="A38" s="84" t="s">
        <v>10</v>
      </c>
      <c r="B38" s="31" t="s">
        <v>70</v>
      </c>
      <c r="C38" s="32" t="s">
        <v>52</v>
      </c>
      <c r="D38" s="33">
        <v>40</v>
      </c>
      <c r="E38" s="55"/>
      <c r="F38" s="69"/>
      <c r="G38" s="55">
        <f t="shared" si="0"/>
        <v>0</v>
      </c>
      <c r="H38" s="55">
        <f t="shared" si="2"/>
        <v>0</v>
      </c>
      <c r="I38" s="70">
        <f t="shared" si="1"/>
        <v>0</v>
      </c>
      <c r="J38" s="75"/>
      <c r="K38" s="76"/>
      <c r="L38" s="34"/>
      <c r="M38" s="34"/>
      <c r="N38" s="34"/>
      <c r="O38" s="78">
        <f t="shared" si="3"/>
        <v>0</v>
      </c>
    </row>
    <row r="39" spans="1:18" ht="60" x14ac:dyDescent="0.25">
      <c r="A39" s="84" t="s">
        <v>13</v>
      </c>
      <c r="B39" s="31" t="s">
        <v>72</v>
      </c>
      <c r="C39" s="32" t="s">
        <v>52</v>
      </c>
      <c r="D39" s="33">
        <v>30</v>
      </c>
      <c r="E39" s="55"/>
      <c r="F39" s="69"/>
      <c r="G39" s="55">
        <f t="shared" si="0"/>
        <v>0</v>
      </c>
      <c r="H39" s="55">
        <f t="shared" si="2"/>
        <v>0</v>
      </c>
      <c r="I39" s="70">
        <f t="shared" si="1"/>
        <v>0</v>
      </c>
      <c r="J39" s="75"/>
      <c r="K39" s="76"/>
      <c r="L39" s="34"/>
      <c r="M39" s="34"/>
      <c r="N39" s="34"/>
      <c r="O39" s="78">
        <f t="shared" si="3"/>
        <v>0</v>
      </c>
    </row>
    <row r="40" spans="1:18" ht="60" x14ac:dyDescent="0.25">
      <c r="A40" s="84" t="s">
        <v>35</v>
      </c>
      <c r="B40" s="31" t="s">
        <v>16</v>
      </c>
      <c r="C40" s="32" t="s">
        <v>12</v>
      </c>
      <c r="D40" s="33">
        <v>10</v>
      </c>
      <c r="E40" s="55"/>
      <c r="F40" s="69"/>
      <c r="G40" s="55">
        <f t="shared" si="0"/>
        <v>0</v>
      </c>
      <c r="H40" s="55">
        <f t="shared" si="2"/>
        <v>0</v>
      </c>
      <c r="I40" s="70">
        <f t="shared" si="1"/>
        <v>0</v>
      </c>
      <c r="J40" s="75"/>
      <c r="K40" s="76"/>
      <c r="L40" s="34"/>
      <c r="M40" s="34"/>
      <c r="N40" s="34"/>
      <c r="O40" s="78">
        <f t="shared" si="3"/>
        <v>0</v>
      </c>
    </row>
    <row r="41" spans="1:18" ht="60" x14ac:dyDescent="0.25">
      <c r="A41" s="84" t="s">
        <v>43</v>
      </c>
      <c r="B41" s="31" t="s">
        <v>18</v>
      </c>
      <c r="C41" s="32" t="s">
        <v>12</v>
      </c>
      <c r="D41" s="33">
        <v>10</v>
      </c>
      <c r="E41" s="55"/>
      <c r="F41" s="69"/>
      <c r="G41" s="55">
        <f t="shared" si="0"/>
        <v>0</v>
      </c>
      <c r="H41" s="55">
        <f t="shared" si="2"/>
        <v>0</v>
      </c>
      <c r="I41" s="70">
        <f t="shared" si="1"/>
        <v>0</v>
      </c>
      <c r="J41" s="75"/>
      <c r="K41" s="76"/>
      <c r="L41" s="34"/>
      <c r="M41" s="34"/>
      <c r="N41" s="34"/>
      <c r="O41" s="78">
        <f t="shared" si="3"/>
        <v>0</v>
      </c>
    </row>
    <row r="42" spans="1:18" ht="60" x14ac:dyDescent="0.25">
      <c r="A42" s="84" t="s">
        <v>41</v>
      </c>
      <c r="B42" s="31" t="s">
        <v>20</v>
      </c>
      <c r="C42" s="32" t="s">
        <v>12</v>
      </c>
      <c r="D42" s="33">
        <v>10</v>
      </c>
      <c r="E42" s="55"/>
      <c r="F42" s="69"/>
      <c r="G42" s="55">
        <f t="shared" si="0"/>
        <v>0</v>
      </c>
      <c r="H42" s="55">
        <f t="shared" si="2"/>
        <v>0</v>
      </c>
      <c r="I42" s="70">
        <f t="shared" si="1"/>
        <v>0</v>
      </c>
      <c r="J42" s="75"/>
      <c r="K42" s="76"/>
      <c r="L42" s="34"/>
      <c r="M42" s="34"/>
      <c r="N42" s="34"/>
      <c r="O42" s="78">
        <f t="shared" si="3"/>
        <v>0</v>
      </c>
    </row>
    <row r="43" spans="1:18" ht="60" x14ac:dyDescent="0.25">
      <c r="A43" s="84" t="s">
        <v>310</v>
      </c>
      <c r="B43" s="31" t="s">
        <v>22</v>
      </c>
      <c r="C43" s="32" t="s">
        <v>12</v>
      </c>
      <c r="D43" s="33">
        <v>10</v>
      </c>
      <c r="E43" s="55"/>
      <c r="F43" s="69"/>
      <c r="G43" s="55">
        <f t="shared" si="0"/>
        <v>0</v>
      </c>
      <c r="H43" s="55">
        <f t="shared" si="2"/>
        <v>0</v>
      </c>
      <c r="I43" s="70">
        <f t="shared" si="1"/>
        <v>0</v>
      </c>
      <c r="J43" s="75"/>
      <c r="K43" s="76"/>
      <c r="L43" s="34"/>
      <c r="M43" s="34"/>
      <c r="N43" s="34"/>
      <c r="O43" s="78">
        <f t="shared" si="3"/>
        <v>0</v>
      </c>
    </row>
    <row r="44" spans="1:18" ht="60" x14ac:dyDescent="0.25">
      <c r="A44" s="84" t="s">
        <v>312</v>
      </c>
      <c r="B44" s="31" t="s">
        <v>24</v>
      </c>
      <c r="C44" s="32" t="s">
        <v>12</v>
      </c>
      <c r="D44" s="33">
        <v>10</v>
      </c>
      <c r="E44" s="55"/>
      <c r="F44" s="69"/>
      <c r="G44" s="55">
        <f t="shared" si="0"/>
        <v>0</v>
      </c>
      <c r="H44" s="55">
        <f t="shared" si="2"/>
        <v>0</v>
      </c>
      <c r="I44" s="70">
        <f t="shared" si="1"/>
        <v>0</v>
      </c>
      <c r="J44" s="75"/>
      <c r="K44" s="76"/>
      <c r="L44" s="34"/>
      <c r="M44" s="34"/>
      <c r="N44" s="34"/>
      <c r="O44" s="78">
        <f t="shared" si="3"/>
        <v>0</v>
      </c>
    </row>
    <row r="45" spans="1:18" x14ac:dyDescent="0.25">
      <c r="A45" s="35"/>
      <c r="B45" s="36"/>
      <c r="C45" s="37"/>
      <c r="D45" s="38"/>
      <c r="E45" s="39"/>
      <c r="F45" s="40"/>
      <c r="G45" s="41" t="s">
        <v>73</v>
      </c>
      <c r="H45" s="83">
        <f>SUM(H13:H44)</f>
        <v>0</v>
      </c>
      <c r="I45" s="42">
        <f>SUM(I13:I44)</f>
        <v>0</v>
      </c>
      <c r="J45" s="43"/>
      <c r="K45" s="44"/>
      <c r="L45" s="35"/>
      <c r="M45" s="35"/>
      <c r="N45" s="35"/>
      <c r="O45" s="79">
        <f>SUM(O13:O44)</f>
        <v>0</v>
      </c>
    </row>
    <row r="47" spans="1:18" s="45" customFormat="1" ht="14.25" x14ac:dyDescent="0.2">
      <c r="A47" s="12"/>
      <c r="B47" s="21" t="s">
        <v>343</v>
      </c>
      <c r="C47" s="14"/>
      <c r="D47" s="15"/>
      <c r="E47" s="16"/>
      <c r="F47" s="17"/>
      <c r="G47" s="16"/>
      <c r="H47" s="16"/>
      <c r="I47" s="18"/>
      <c r="J47" s="12"/>
      <c r="K47" s="19"/>
      <c r="L47" s="20"/>
      <c r="M47" s="20"/>
      <c r="N47" s="20"/>
      <c r="O47" s="62"/>
      <c r="P47" s="62"/>
      <c r="Q47" s="62"/>
      <c r="R47" s="62"/>
    </row>
    <row r="48" spans="1:18" s="45" customFormat="1" ht="14.25" x14ac:dyDescent="0.2">
      <c r="A48" s="12"/>
      <c r="B48" s="21"/>
      <c r="C48" s="14"/>
      <c r="D48" s="15"/>
      <c r="E48" s="16"/>
      <c r="F48" s="17"/>
      <c r="G48" s="16"/>
      <c r="H48" s="16"/>
      <c r="I48" s="18"/>
      <c r="J48" s="12"/>
      <c r="K48" s="19"/>
      <c r="L48" s="20"/>
      <c r="M48" s="20"/>
      <c r="N48" s="20"/>
      <c r="O48" s="62"/>
      <c r="P48" s="62"/>
      <c r="Q48" s="62"/>
      <c r="R48" s="62"/>
    </row>
    <row r="49" spans="1:18" s="45" customFormat="1" ht="14.25" x14ac:dyDescent="0.2">
      <c r="A49" s="12"/>
      <c r="B49" s="21" t="s">
        <v>344</v>
      </c>
      <c r="C49" s="14"/>
      <c r="D49" s="15"/>
      <c r="E49" s="16"/>
      <c r="F49" s="17"/>
      <c r="G49" s="16"/>
      <c r="H49" s="16"/>
      <c r="I49" s="18"/>
      <c r="J49" s="12"/>
      <c r="K49" s="19"/>
      <c r="L49" s="20"/>
      <c r="M49" s="20"/>
      <c r="N49" s="20"/>
      <c r="O49" s="62"/>
      <c r="P49" s="62"/>
      <c r="Q49" s="62"/>
      <c r="R49" s="62"/>
    </row>
    <row r="50" spans="1:18" s="45" customFormat="1" ht="14.25" x14ac:dyDescent="0.2">
      <c r="A50" s="12"/>
      <c r="B50" s="21"/>
      <c r="C50" s="14"/>
      <c r="D50" s="15"/>
      <c r="E50" s="16"/>
      <c r="F50" s="17"/>
      <c r="G50" s="16"/>
      <c r="H50" s="16"/>
      <c r="I50" s="18"/>
      <c r="J50" s="12"/>
      <c r="K50" s="19"/>
      <c r="L50" s="20"/>
      <c r="M50" s="20"/>
      <c r="N50" s="20"/>
      <c r="O50" s="62"/>
      <c r="P50" s="62"/>
      <c r="Q50" s="62"/>
      <c r="R50" s="62"/>
    </row>
    <row r="51" spans="1:18" s="45" customFormat="1" ht="14.25" x14ac:dyDescent="0.2">
      <c r="A51" s="12"/>
      <c r="B51" s="21"/>
      <c r="C51" s="14"/>
      <c r="D51" s="15"/>
      <c r="E51" s="16"/>
      <c r="F51" s="17"/>
      <c r="G51" s="16"/>
      <c r="H51" s="16"/>
      <c r="I51" s="18"/>
      <c r="J51" s="12"/>
      <c r="K51" s="19"/>
      <c r="L51" s="20"/>
      <c r="M51" s="20"/>
      <c r="N51" s="20"/>
      <c r="O51" s="62"/>
      <c r="P51" s="62"/>
      <c r="Q51" s="62"/>
      <c r="R51" s="62"/>
    </row>
    <row r="52" spans="1:18" s="45" customFormat="1" ht="14.25" x14ac:dyDescent="0.2">
      <c r="A52" s="12"/>
      <c r="B52" s="21" t="s">
        <v>345</v>
      </c>
      <c r="C52" s="14"/>
      <c r="D52" s="15"/>
      <c r="E52" s="16"/>
      <c r="F52" s="17"/>
      <c r="G52" s="16" t="s">
        <v>74</v>
      </c>
      <c r="H52" s="16"/>
      <c r="I52" s="18"/>
      <c r="J52" s="12"/>
      <c r="K52" s="19"/>
      <c r="L52" s="20" t="s">
        <v>346</v>
      </c>
      <c r="M52" s="20"/>
      <c r="N52" s="20"/>
      <c r="O52" s="62"/>
      <c r="P52" s="62"/>
      <c r="Q52" s="62"/>
      <c r="R52" s="62"/>
    </row>
    <row r="53" spans="1:18" s="45" customFormat="1" ht="14.25" x14ac:dyDescent="0.2">
      <c r="E53" s="64"/>
      <c r="G53" s="64"/>
      <c r="H53" s="64"/>
      <c r="I53" s="66"/>
      <c r="K53" s="64"/>
      <c r="L53" s="62"/>
      <c r="M53" s="62"/>
      <c r="N53" s="62"/>
      <c r="O53" s="62"/>
      <c r="P53" s="62"/>
      <c r="Q53" s="62"/>
      <c r="R53" s="62"/>
    </row>
  </sheetData>
  <phoneticPr fontId="3" type="noConversion"/>
  <printOptions horizontalCentered="1"/>
  <pageMargins left="0.25" right="0.25" top="0.75" bottom="0.75" header="0.3" footer="0.3"/>
  <pageSetup paperSize="9" scale="50" fitToHeight="0" orientation="landscape" cellComments="atEnd"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Sklop 1</vt:lpstr>
      <vt:lpstr>Sklop 2</vt:lpstr>
      <vt:lpstr>Sklop 3</vt:lpstr>
      <vt:lpstr>Sklop 4</vt:lpstr>
      <vt:lpstr>'Sklop 1'!Tiskanje_naslovov</vt:lpstr>
      <vt:lpstr>'Sklop 2'!Tiskanje_naslovov</vt:lpstr>
      <vt:lpstr>'Sklop 4'!Tiskanje_naslovov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Aleksandra Jelača</dc:creator>
  <cp:lastModifiedBy>Aleksandra Jelača</cp:lastModifiedBy>
  <cp:lastPrinted>2024-05-22T07:42:35Z</cp:lastPrinted>
  <dcterms:created xsi:type="dcterms:W3CDTF">2023-06-14T06:28:18Z</dcterms:created>
  <dcterms:modified xsi:type="dcterms:W3CDTF">2024-05-22T08:22:48Z</dcterms:modified>
</cp:coreProperties>
</file>